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dor\Desktop\Processo Lixeiras\"/>
    </mc:Choice>
  </mc:AlternateContent>
  <xr:revisionPtr revIDLastSave="0" documentId="13_ncr:1_{CC198B30-CDE5-4198-9F76-2CDF17F84082}" xr6:coauthVersionLast="47" xr6:coauthVersionMax="47" xr10:uidLastSave="{00000000-0000-0000-0000-000000000000}"/>
  <bookViews>
    <workbookView xWindow="-108" yWindow="-108" windowWidth="23256" windowHeight="12456" xr2:uid="{D8C6CB2F-3AC0-4BFE-8C05-5433A7B0A57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8" i="1" l="1"/>
  <c r="H149" i="1" s="1"/>
  <c r="J147" i="1"/>
  <c r="I147" i="1"/>
  <c r="J146" i="1"/>
  <c r="I146" i="1"/>
  <c r="H145" i="1"/>
  <c r="J145" i="1" s="1"/>
  <c r="H144" i="1"/>
  <c r="I144" i="1" s="1"/>
  <c r="H143" i="1"/>
  <c r="J143" i="1" s="1"/>
  <c r="H142" i="1"/>
  <c r="J142" i="1" s="1"/>
  <c r="J141" i="1"/>
  <c r="I141" i="1"/>
  <c r="I140" i="1"/>
  <c r="G140" i="1"/>
  <c r="J140" i="1" s="1"/>
  <c r="J144" i="1" l="1"/>
  <c r="I145" i="1"/>
  <c r="I142" i="1"/>
  <c r="I143" i="1"/>
  <c r="G124" i="1" l="1"/>
  <c r="G107" i="1"/>
  <c r="G90" i="1"/>
  <c r="G73" i="1"/>
  <c r="G56" i="1"/>
  <c r="G39" i="1"/>
  <c r="G21" i="1"/>
  <c r="G4" i="1"/>
  <c r="J187" i="1"/>
  <c r="J188" i="1" s="1"/>
  <c r="I187" i="1"/>
  <c r="I188" i="1" s="1"/>
  <c r="G64" i="1" l="1"/>
  <c r="J149" i="1"/>
  <c r="I149" i="1"/>
  <c r="G30" i="1"/>
  <c r="G81" i="1"/>
  <c r="G13" i="1"/>
  <c r="F47" i="1"/>
  <c r="F30" i="1"/>
  <c r="F132" i="1"/>
  <c r="F13" i="1"/>
  <c r="G115" i="1"/>
  <c r="F81" i="1"/>
  <c r="F64" i="1"/>
  <c r="G47" i="1"/>
  <c r="G132" i="1"/>
  <c r="F115" i="1"/>
  <c r="F98" i="1"/>
  <c r="G98" i="1"/>
  <c r="J182" i="1"/>
  <c r="I182" i="1"/>
  <c r="J181" i="1"/>
  <c r="I181" i="1"/>
  <c r="J180" i="1"/>
  <c r="I180" i="1"/>
  <c r="J175" i="1"/>
  <c r="I175" i="1"/>
  <c r="J174" i="1"/>
  <c r="I174" i="1"/>
  <c r="J173" i="1"/>
  <c r="I173" i="1"/>
  <c r="J168" i="1"/>
  <c r="I168" i="1"/>
  <c r="J167" i="1"/>
  <c r="I167" i="1"/>
  <c r="J166" i="1"/>
  <c r="I166" i="1"/>
  <c r="J161" i="1"/>
  <c r="I161" i="1"/>
  <c r="J160" i="1"/>
  <c r="I160" i="1"/>
  <c r="J159" i="1"/>
  <c r="I159" i="1"/>
  <c r="H131" i="1"/>
  <c r="J130" i="1"/>
  <c r="I130" i="1"/>
  <c r="J129" i="1"/>
  <c r="I129" i="1"/>
  <c r="H128" i="1"/>
  <c r="J128" i="1" s="1"/>
  <c r="H127" i="1"/>
  <c r="J127" i="1" s="1"/>
  <c r="H126" i="1"/>
  <c r="I126" i="1" s="1"/>
  <c r="H125" i="1"/>
  <c r="I125" i="1" s="1"/>
  <c r="J124" i="1"/>
  <c r="I124" i="1"/>
  <c r="J123" i="1"/>
  <c r="I123" i="1"/>
  <c r="H114" i="1"/>
  <c r="J113" i="1"/>
  <c r="I113" i="1"/>
  <c r="J112" i="1"/>
  <c r="I112" i="1"/>
  <c r="H111" i="1"/>
  <c r="J111" i="1" s="1"/>
  <c r="H110" i="1"/>
  <c r="J110" i="1" s="1"/>
  <c r="H109" i="1"/>
  <c r="J109" i="1" s="1"/>
  <c r="H108" i="1"/>
  <c r="I108" i="1" s="1"/>
  <c r="J107" i="1"/>
  <c r="I107" i="1"/>
  <c r="J106" i="1"/>
  <c r="I106" i="1"/>
  <c r="H97" i="1"/>
  <c r="J96" i="1"/>
  <c r="I96" i="1"/>
  <c r="J95" i="1"/>
  <c r="I95" i="1"/>
  <c r="H94" i="1"/>
  <c r="I94" i="1" s="1"/>
  <c r="H93" i="1"/>
  <c r="I93" i="1" s="1"/>
  <c r="H92" i="1"/>
  <c r="J92" i="1" s="1"/>
  <c r="H91" i="1"/>
  <c r="J91" i="1" s="1"/>
  <c r="J90" i="1"/>
  <c r="I90" i="1"/>
  <c r="J89" i="1"/>
  <c r="I89" i="1"/>
  <c r="J176" i="1" l="1"/>
  <c r="F97" i="1" s="1"/>
  <c r="I97" i="1" s="1"/>
  <c r="I169" i="1"/>
  <c r="G80" i="1" s="1"/>
  <c r="J169" i="1"/>
  <c r="J183" i="1"/>
  <c r="I183" i="1"/>
  <c r="I176" i="1"/>
  <c r="J125" i="1"/>
  <c r="J162" i="1"/>
  <c r="I162" i="1"/>
  <c r="J126" i="1"/>
  <c r="I128" i="1"/>
  <c r="I127" i="1"/>
  <c r="H132" i="1"/>
  <c r="I109" i="1"/>
  <c r="I111" i="1"/>
  <c r="J108" i="1"/>
  <c r="J94" i="1"/>
  <c r="H115" i="1"/>
  <c r="I110" i="1"/>
  <c r="I91" i="1"/>
  <c r="H98" i="1"/>
  <c r="J98" i="1" s="1"/>
  <c r="I92" i="1"/>
  <c r="J93" i="1"/>
  <c r="J148" i="1" l="1"/>
  <c r="J150" i="1" s="1"/>
  <c r="J152" i="1" s="1"/>
  <c r="J153" i="1" s="1"/>
  <c r="I148" i="1"/>
  <c r="I150" i="1" s="1"/>
  <c r="I152" i="1" s="1"/>
  <c r="I153" i="1" s="1"/>
  <c r="G97" i="1"/>
  <c r="J97" i="1" s="1"/>
  <c r="G114" i="1"/>
  <c r="J114" i="1" s="1"/>
  <c r="F114" i="1"/>
  <c r="I114" i="1" s="1"/>
  <c r="F80" i="1"/>
  <c r="G131" i="1"/>
  <c r="J131" i="1" s="1"/>
  <c r="F131" i="1"/>
  <c r="I131" i="1" s="1"/>
  <c r="G63" i="1"/>
  <c r="G29" i="1"/>
  <c r="G46" i="1"/>
  <c r="F12" i="1"/>
  <c r="F63" i="1"/>
  <c r="F29" i="1"/>
  <c r="G12" i="1"/>
  <c r="F46" i="1"/>
  <c r="J132" i="1"/>
  <c r="I132" i="1"/>
  <c r="J115" i="1"/>
  <c r="I115" i="1"/>
  <c r="I98" i="1"/>
  <c r="H80" i="1"/>
  <c r="J79" i="1"/>
  <c r="I79" i="1"/>
  <c r="J78" i="1"/>
  <c r="I78" i="1"/>
  <c r="H77" i="1"/>
  <c r="J77" i="1" s="1"/>
  <c r="H76" i="1"/>
  <c r="J76" i="1" s="1"/>
  <c r="H75" i="1"/>
  <c r="I75" i="1" s="1"/>
  <c r="H74" i="1"/>
  <c r="I74" i="1" s="1"/>
  <c r="J73" i="1"/>
  <c r="I73" i="1"/>
  <c r="J72" i="1"/>
  <c r="I72" i="1"/>
  <c r="H63" i="1"/>
  <c r="J62" i="1"/>
  <c r="I62" i="1"/>
  <c r="J61" i="1"/>
  <c r="I61" i="1"/>
  <c r="H60" i="1"/>
  <c r="J60" i="1" s="1"/>
  <c r="H59" i="1"/>
  <c r="J59" i="1" s="1"/>
  <c r="H58" i="1"/>
  <c r="I58" i="1" s="1"/>
  <c r="H57" i="1"/>
  <c r="I57" i="1" s="1"/>
  <c r="J56" i="1"/>
  <c r="I56" i="1"/>
  <c r="J55" i="1"/>
  <c r="I55" i="1"/>
  <c r="H46" i="1"/>
  <c r="J45" i="1"/>
  <c r="I45" i="1"/>
  <c r="J44" i="1"/>
  <c r="I44" i="1"/>
  <c r="H43" i="1"/>
  <c r="J43" i="1" s="1"/>
  <c r="H42" i="1"/>
  <c r="J42" i="1" s="1"/>
  <c r="H41" i="1"/>
  <c r="I41" i="1" s="1"/>
  <c r="H40" i="1"/>
  <c r="I40" i="1" s="1"/>
  <c r="J39" i="1"/>
  <c r="I39" i="1"/>
  <c r="J38" i="1"/>
  <c r="I38" i="1"/>
  <c r="H29" i="1"/>
  <c r="J28" i="1"/>
  <c r="I28" i="1"/>
  <c r="J27" i="1"/>
  <c r="I27" i="1"/>
  <c r="H26" i="1"/>
  <c r="J26" i="1" s="1"/>
  <c r="H25" i="1"/>
  <c r="J25" i="1" s="1"/>
  <c r="H24" i="1"/>
  <c r="I24" i="1" s="1"/>
  <c r="H23" i="1"/>
  <c r="J23" i="1" s="1"/>
  <c r="J22" i="1"/>
  <c r="I22" i="1"/>
  <c r="J21" i="1"/>
  <c r="I21" i="1"/>
  <c r="I133" i="1" l="1"/>
  <c r="I135" i="1" s="1"/>
  <c r="I136" i="1" s="1"/>
  <c r="J133" i="1"/>
  <c r="J135" i="1" s="1"/>
  <c r="J136" i="1" s="1"/>
  <c r="I116" i="1"/>
  <c r="I118" i="1" s="1"/>
  <c r="I119" i="1" s="1"/>
  <c r="J116" i="1"/>
  <c r="I99" i="1"/>
  <c r="I101" i="1" s="1"/>
  <c r="I102" i="1" s="1"/>
  <c r="J99" i="1"/>
  <c r="J101" i="1" s="1"/>
  <c r="J102" i="1" s="1"/>
  <c r="J118" i="1"/>
  <c r="J119" i="1" s="1"/>
  <c r="J57" i="1"/>
  <c r="I63" i="1"/>
  <c r="I29" i="1"/>
  <c r="I46" i="1"/>
  <c r="J74" i="1"/>
  <c r="J63" i="1"/>
  <c r="I26" i="1"/>
  <c r="J41" i="1"/>
  <c r="H64" i="1"/>
  <c r="J46" i="1"/>
  <c r="I23" i="1"/>
  <c r="J29" i="1"/>
  <c r="J40" i="1"/>
  <c r="H47" i="1"/>
  <c r="I60" i="1"/>
  <c r="J75" i="1"/>
  <c r="I80" i="1"/>
  <c r="H81" i="1"/>
  <c r="J81" i="1" s="1"/>
  <c r="J24" i="1"/>
  <c r="I77" i="1"/>
  <c r="H30" i="1"/>
  <c r="I43" i="1"/>
  <c r="J58" i="1"/>
  <c r="J80" i="1"/>
  <c r="I76" i="1"/>
  <c r="I59" i="1"/>
  <c r="I42" i="1"/>
  <c r="I25" i="1"/>
  <c r="J82" i="1" l="1"/>
  <c r="J84" i="1" s="1"/>
  <c r="J85" i="1" s="1"/>
  <c r="I81" i="1"/>
  <c r="I82" i="1" s="1"/>
  <c r="J64" i="1"/>
  <c r="J65" i="1" s="1"/>
  <c r="I64" i="1"/>
  <c r="J47" i="1"/>
  <c r="J48" i="1" s="1"/>
  <c r="I47" i="1"/>
  <c r="J30" i="1"/>
  <c r="I30" i="1"/>
  <c r="J11" i="1"/>
  <c r="I11" i="1"/>
  <c r="J10" i="1"/>
  <c r="I10" i="1"/>
  <c r="H12" i="1"/>
  <c r="J12" i="1" s="1"/>
  <c r="I84" i="1" l="1"/>
  <c r="I85" i="1" s="1"/>
  <c r="I65" i="1"/>
  <c r="I67" i="1" s="1"/>
  <c r="I68" i="1" s="1"/>
  <c r="J67" i="1"/>
  <c r="J68" i="1" s="1"/>
  <c r="J50" i="1"/>
  <c r="J51" i="1" s="1"/>
  <c r="I48" i="1"/>
  <c r="I50" i="1" s="1"/>
  <c r="I51" i="1" s="1"/>
  <c r="I31" i="1"/>
  <c r="I33" i="1" s="1"/>
  <c r="I34" i="1" s="1"/>
  <c r="J31" i="1"/>
  <c r="J33" i="1" s="1"/>
  <c r="J34" i="1" s="1"/>
  <c r="I12" i="1"/>
  <c r="H13" i="1"/>
  <c r="J13" i="1" s="1"/>
  <c r="I13" i="1" l="1"/>
  <c r="H9" i="1"/>
  <c r="I9" i="1" s="1"/>
  <c r="H6" i="1"/>
  <c r="J6" i="1" s="1"/>
  <c r="H7" i="1"/>
  <c r="J7" i="1" s="1"/>
  <c r="H8" i="1"/>
  <c r="J8" i="1" s="1"/>
  <c r="J5" i="1"/>
  <c r="I5" i="1"/>
  <c r="J4" i="1"/>
  <c r="I4" i="1"/>
  <c r="I6" i="1" l="1"/>
  <c r="J9" i="1"/>
  <c r="I7" i="1"/>
  <c r="I8" i="1"/>
  <c r="I14" i="1" l="1"/>
  <c r="I16" i="1" s="1"/>
  <c r="I17" i="1" s="1"/>
  <c r="J14" i="1"/>
  <c r="J16" i="1" s="1"/>
  <c r="J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</author>
  </authors>
  <commentList>
    <comment ref="H159" authorId="0" shapeId="0" xr:uid="{911EE84C-F7CF-4771-BD35-C5E67AD39086}">
      <text>
        <r>
          <rPr>
            <b/>
            <sz val="9"/>
            <color indexed="81"/>
            <rFont val="Segoe UI"/>
            <family val="2"/>
          </rPr>
          <t>SÃO 35 H DE SERVENTES, DURANTE A EXECUÇÃO DO SERVIÇO</t>
        </r>
      </text>
    </comment>
    <comment ref="H166" authorId="0" shapeId="0" xr:uid="{3CE978DA-4CC3-4B4E-ADD1-586D724D7C43}">
      <text>
        <r>
          <rPr>
            <b/>
            <sz val="9"/>
            <color indexed="81"/>
            <rFont val="Segoe UI"/>
            <family val="2"/>
          </rPr>
          <t>SÃO 35 H DE SERVENTES, DURANTE A EXECUÇÃO DO SERVIÇO</t>
        </r>
      </text>
    </comment>
    <comment ref="H173" authorId="0" shapeId="0" xr:uid="{4A415AA5-269B-4517-B961-056D39D30DFD}">
      <text>
        <r>
          <rPr>
            <b/>
            <sz val="9"/>
            <color indexed="81"/>
            <rFont val="Segoe UI"/>
            <family val="2"/>
          </rPr>
          <t>SÃO 35 H DE SERVENTES, DURANTE A EXECUÇÃO DO SERVIÇO</t>
        </r>
      </text>
    </comment>
    <comment ref="H180" authorId="0" shapeId="0" xr:uid="{4874CBF6-6EDB-41F6-9450-22976FD0B8B2}">
      <text>
        <r>
          <rPr>
            <b/>
            <sz val="9"/>
            <color indexed="81"/>
            <rFont val="Segoe UI"/>
            <family val="2"/>
          </rPr>
          <t>SÃO 35 H DE SERVENTES, DURANTE A EXECUÇÃO DO SERVIÇO</t>
        </r>
      </text>
    </comment>
    <comment ref="H187" authorId="0" shapeId="0" xr:uid="{7C19B984-DC1D-4A1A-B73C-E9C873B4AE2F}">
      <text>
        <r>
          <rPr>
            <b/>
            <sz val="9"/>
            <color indexed="81"/>
            <rFont val="Segoe UI"/>
            <family val="2"/>
          </rPr>
          <t>SÃO 35 H DE SERVENTES, DURANTE A EXECUÇÃO DO SERVIÇO</t>
        </r>
      </text>
    </comment>
  </commentList>
</comments>
</file>

<file path=xl/sharedStrings.xml><?xml version="1.0" encoding="utf-8"?>
<sst xmlns="http://schemas.openxmlformats.org/spreadsheetml/2006/main" count="679" uniqueCount="74">
  <si>
    <t>CÓDIGO</t>
  </si>
  <si>
    <t>DESCRIÇÃO</t>
  </si>
  <si>
    <t>TIPO</t>
  </si>
  <si>
    <t>UND</t>
  </si>
  <si>
    <t>VALOR UNITÁRIO NÃO DESONERADO</t>
  </si>
  <si>
    <t>VALOR UNITÁRIO DESONERADO</t>
  </si>
  <si>
    <t>COEF</t>
  </si>
  <si>
    <t>VALOR NÃO DESONERADO</t>
  </si>
  <si>
    <t>VALOR DESONERADO</t>
  </si>
  <si>
    <t>C</t>
  </si>
  <si>
    <t>MOVT - MOVIMENTO DE TERRA</t>
  </si>
  <si>
    <t>m³</t>
  </si>
  <si>
    <t>FUES - FUNDAÇÕES E ESTRUTURAS</t>
  </si>
  <si>
    <t>m²</t>
  </si>
  <si>
    <t>CONCRETO FCK = 20MPA, TRAÇO 1:2,7:3 (CIMENTO/ AREIA MÉDIA/ BRITA 1)  - PREPARO MECÂNICO COM BETONEIRA 600 L. AF_07/2016</t>
  </si>
  <si>
    <t>103670/ SINAPI</t>
  </si>
  <si>
    <t>LANÇAMENTO COM USO DE BALDES, ADENSAMENTO E ACABAMENTO DE CONCRETO EM ESTRUTURAS. AF_02/2022</t>
  </si>
  <si>
    <t>ESCAVAÇÃO MANUAL DE VALA COM PROFUNDIDADE MENOR OU IGUAL A 1,30 M. AF_02/2021</t>
  </si>
  <si>
    <t>TOTAL</t>
  </si>
  <si>
    <t xml:space="preserve">SUPORTE </t>
  </si>
  <si>
    <t>LIXEIRA</t>
  </si>
  <si>
    <t>DEMOLIÇÃO DE PISO DE CONCRETO SIMPLES, DE FORMA MANUAL, SEM REAPROVEITAMENTO. AF_09/2023</t>
  </si>
  <si>
    <t>104789/ SINAPI</t>
  </si>
  <si>
    <t>DEMOLIÇÕES E REMOÇÕES</t>
  </si>
  <si>
    <t xml:space="preserve">TRANSPORTE MARÍTIMO COM ESTIVA - T (VALENÇA X PORTO DA GAMBOA) </t>
  </si>
  <si>
    <t>CD001</t>
  </si>
  <si>
    <t>TRANSPORTE</t>
  </si>
  <si>
    <t>T</t>
  </si>
  <si>
    <t>CD002</t>
  </si>
  <si>
    <t xml:space="preserve">TRANSPORTE TERRESTRE COM USO DE TRATOR ACOPLADO A CARRETA. </t>
  </si>
  <si>
    <t>TXKM</t>
  </si>
  <si>
    <t>MATERIAL</t>
  </si>
  <si>
    <t>BDI</t>
  </si>
  <si>
    <t>93358 /SINAPI</t>
  </si>
  <si>
    <t>94970 /SINAPI</t>
  </si>
  <si>
    <t>PEDREIRO COM ENCARGOS COMPLEMENTARES</t>
  </si>
  <si>
    <t>Livro SINAPI: Cálculos e Parâmetros</t>
  </si>
  <si>
    <t>88309 /SINAPI</t>
  </si>
  <si>
    <t>H</t>
  </si>
  <si>
    <t>AJUDANTE DE PEDREIRO COM ENCARGOS COMPLEMENTARES</t>
  </si>
  <si>
    <t>88242 /SINAPI</t>
  </si>
  <si>
    <t>COMPOSIÇÕES AUXILIARES</t>
  </si>
  <si>
    <t>SERP - SERVIÇOS PRELIMINARES</t>
  </si>
  <si>
    <t>Embarcação</t>
  </si>
  <si>
    <t>Estiva - Carga</t>
  </si>
  <si>
    <t>Estiva - Descarga</t>
  </si>
  <si>
    <t>Composição 01 - INSTALAÇÃO DE LIXEIRAS ECOLOGICAS EM MADEIRA PLÁSTICA COM TAMPA, 94 L, COM DIMENSÃO DE 87X22X500, COM SUPORTE H DUPLO EM MADEIRA PLÁSTICA 150X64X9, COM FORNECIMENTO DE MATERIAL (MORRO DE SÃO PAULO) - UND</t>
  </si>
  <si>
    <t>Composição 02 - INSTALAÇÃO DE LIXEIRAS ECOLOGICAS EM MADEIRA PLÁSTICA COM TAMPA, 94 L, COM DIMENSÃO DE 87X22X500, COM SUPORTE H DUPLO EM MADEIRA PLÁSTICA 150X64X9, COM FORNECIMENTO DE MATERIAL (GAMBOA) - UND</t>
  </si>
  <si>
    <t>Composição 03 - INSTALAÇÃO DE LIXEIRAS ECOLOGICAS EM MADEIRA PLÁSTICA COM TAMPA, 94 L, COM DIMENSÃO DE 87X22X500, COM SUPORTE H DUPLO EM MADEIRA PLÁSTICA 150X64X9, COM FORNECIMENTO DE MATERIAL (ZIMBO) - UND</t>
  </si>
  <si>
    <t>Composição 04 - INSTALAÇÃO DE LIXEIRAS ECOLOGICAS EM MADEIRA PLÁSTICA COM TAMPA, 94 L, COM DIMENSÃO DE 87X22X500, COM SUPORTE H DUPLO EM MADEIRA PLÁSTICA 150X64X9, COM FORNECIMENTO DE MATERIAL (GARAPUÁ) - UND</t>
  </si>
  <si>
    <t>Composição 05 - INSTALAÇÃO DE LIXEIRAS ECOLOGICAS EM MADEIRA PLÁSTICA COM TAMPA, 94 L, COM DIMENSÃO DE 87X22X500, COM SUPORTE H DUPLO EM MADEIRA PLÁSTICA 150X64X9, COM FORNECIMENTO DE MATERIAL (GALEÃO) - UND</t>
  </si>
  <si>
    <t xml:space="preserve">TRANSPORTE MARÍTIMO COM ESTIVA - T (VALENÇA X PORTO DO GALEÃO) </t>
  </si>
  <si>
    <t>Composição 06 - INSTALAÇÃO DE LIXEIRAS ECOLOGICAS EM MADEIRA PLÁSTICA COM TAMPA, 94 L, COM DIMENSÃO DE 87X22X500, COM SUPORTE H DUPLO EM MADEIRA PLÁSTICA 150X64X9, COM FORNECIMENTO DE MATERIAL (BOIPEBA) - UND</t>
  </si>
  <si>
    <t>Composição 07 - INSTALAÇÃO DE LIXEIRAS ECOLOGICAS EM MADEIRA PLÁSTICA COM TAMPA, 94 L, COM DIMENSÃO DE 87X22X500, COM SUPORTE H DUPLO EM MADEIRA PLÁSTICA 150X64X9, COM FORNECIMENTO DE MATERIAL (MORERÉ) - UND</t>
  </si>
  <si>
    <t xml:space="preserve">TRANSPORTE MARÍTIMO COM ESTIVA - T (VALENÇA X PORTO DE SÃO SEBASTIÃO) </t>
  </si>
  <si>
    <t xml:space="preserve">TRANSPORTE MARÍTIMO COM ESTIVA - T (VALENÇA X PORTO DE BOIPEBA) </t>
  </si>
  <si>
    <t>Composição 08 - INSTALAÇÃO DE LIXEIRAS ECOLOGICAS EM MADEIRA PLÁSTICA COM TAMPA, 94 L, COM DIMENSÃO DE 87X22X500, COM SUPORTE H DUPLO EM MADEIRA PLÁSTICA 150X64X9, COM FORNECIMENTO DE MATERIAL (SÃO SEBASTIÃO) - UND</t>
  </si>
  <si>
    <t>UNIDADE</t>
  </si>
  <si>
    <t>COEFICIENTE</t>
  </si>
  <si>
    <t>I</t>
  </si>
  <si>
    <t xml:space="preserve"> INS 01/ PRÓPRIO </t>
  </si>
  <si>
    <t xml:space="preserve">T </t>
  </si>
  <si>
    <t xml:space="preserve"> INS 02/ PRÓPRIO </t>
  </si>
  <si>
    <t xml:space="preserve"> INS 03/ PRÓPRIO </t>
  </si>
  <si>
    <t>COMPOSIÇÃO 9 - TRANSPORTE MARÍTIMO COM ESTIVA - T (VALENÇA X PORTO DA GAMBOA)  - T</t>
  </si>
  <si>
    <t>COMPOSIÇÃO 10 - TRANSPORTE MARÍTIMO COM ESTIVA - T (VALENÇA X PORTO DO GALEÃO)  - T</t>
  </si>
  <si>
    <t>COMPOSIÇÃO 11 - TRANSPORTE MARÍTIMO COM ESTIVA - T (VALENÇA X PORTO DE BOIPEBA)  - T</t>
  </si>
  <si>
    <t>COMPOSIÇÃO 12 - TRANSPORTE MARÍTIMO COM ESTIVA - T (VALENÇA X PORTO DE SÃO SEBASTIÃO)  - T</t>
  </si>
  <si>
    <t>FRETE TRATOR COM CARRETA INCLUSO CARGA E DESCARGA</t>
  </si>
  <si>
    <t>T x Km</t>
  </si>
  <si>
    <t>COMPOSIÇÃO 12 - TRANSPORTE TERRESTRE COM USO DE TRATOR ACOPLADO A CARRETA - TXKM</t>
  </si>
  <si>
    <t>KIT - SUPORTE + LIXEIRA (COMPOSTA COM DUAS LIXEIRAS E SUPORTE EM H DUPLO)</t>
  </si>
  <si>
    <t>AQ + Serv</t>
  </si>
  <si>
    <t>Composição 09 - INSTALAÇÃO DE LIXEIRAS ECOLOGICAS EM MADEIRA PLÁSTICA COM TAMPA, 94 L, COM DIMENSÃO DE 87X22X500, COM SUPORTE H DUPLO EM MADEIRA PLÁSTICA 150X64X9, COM FORNECIMENTO DE MATERIAL (SEDE E TORRINHAS) - 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</si>
</sst>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1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9"/>
      <color indexed="8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DFF0D8"/>
      </patternFill>
    </fill>
    <fill>
      <patternFill patternType="solid">
        <fgColor rgb="FFDFF0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F8E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30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44" fontId="5" fillId="5" borderId="1" xfId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4" fontId="5" fillId="7" borderId="1" xfId="1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44" fontId="2" fillId="8" borderId="2" xfId="1" applyFont="1" applyFill="1" applyBorder="1" applyAlignment="1">
      <alignment horizontal="center" vertical="center"/>
    </xf>
    <xf numFmtId="0" fontId="0" fillId="8" borderId="0" xfId="0" applyFill="1"/>
    <xf numFmtId="10" fontId="2" fillId="8" borderId="2" xfId="2" applyNumberFormat="1" applyFont="1" applyFill="1" applyBorder="1" applyAlignment="1">
      <alignment horizontal="right" vertical="center"/>
    </xf>
    <xf numFmtId="0" fontId="2" fillId="8" borderId="0" xfId="0" applyFont="1" applyFill="1" applyBorder="1" applyAlignment="1">
      <alignment horizontal="center" vertical="center"/>
    </xf>
    <xf numFmtId="44" fontId="2" fillId="8" borderId="0" xfId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44" fontId="2" fillId="8" borderId="1" xfId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5C20A291-F475-4FAB-A765-F1137B560562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221A3-2AE7-4EE6-9304-94EDA84BC2A4}">
  <dimension ref="A1:J188"/>
  <sheetViews>
    <sheetView tabSelected="1" topLeftCell="A171" zoomScaleNormal="100" zoomScaleSheetLayoutView="100" workbookViewId="0">
      <selection activeCell="E190" sqref="E190"/>
    </sheetView>
  </sheetViews>
  <sheetFormatPr defaultRowHeight="13.8"/>
  <cols>
    <col min="1" max="1" width="5" customWidth="1"/>
    <col min="2" max="2" width="11.8984375" customWidth="1"/>
    <col min="3" max="3" width="52.3984375" customWidth="1"/>
    <col min="4" max="4" width="25" customWidth="1"/>
    <col min="5" max="5" width="11.3984375" bestFit="1" customWidth="1"/>
    <col min="6" max="6" width="17.69921875" customWidth="1"/>
    <col min="7" max="7" width="15.69921875" bestFit="1" customWidth="1"/>
    <col min="8" max="8" width="11.5" customWidth="1"/>
    <col min="9" max="10" width="15.8984375" bestFit="1" customWidth="1"/>
  </cols>
  <sheetData>
    <row r="1" spans="1:10" ht="14.4" thickBot="1"/>
    <row r="2" spans="1:10" ht="29.25" customHeight="1" thickBot="1">
      <c r="A2" s="24" t="s">
        <v>46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26.4">
      <c r="A3" s="10"/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</row>
    <row r="4" spans="1:10" ht="26.4">
      <c r="A4" s="1" t="s">
        <v>9</v>
      </c>
      <c r="B4" s="1"/>
      <c r="C4" s="1" t="s">
        <v>71</v>
      </c>
      <c r="D4" s="1" t="s">
        <v>31</v>
      </c>
      <c r="E4" s="1" t="s">
        <v>3</v>
      </c>
      <c r="F4" s="2">
        <v>2651.56</v>
      </c>
      <c r="G4" s="2">
        <f>F4</f>
        <v>2651.56</v>
      </c>
      <c r="H4" s="3">
        <v>1</v>
      </c>
      <c r="I4" s="2">
        <f t="shared" ref="I4:I9" si="0">ROUNDDOWN(F4*H4,2)</f>
        <v>2651.56</v>
      </c>
      <c r="J4" s="2">
        <f t="shared" ref="J4:J9" si="1">ROUNDDOWN(G4*H4,2)</f>
        <v>2651.56</v>
      </c>
    </row>
    <row r="5" spans="1:10" hidden="1">
      <c r="A5" s="1" t="s">
        <v>9</v>
      </c>
      <c r="B5" s="1"/>
      <c r="C5" s="1" t="s">
        <v>20</v>
      </c>
      <c r="D5" s="1" t="s">
        <v>31</v>
      </c>
      <c r="E5" s="1" t="s">
        <v>3</v>
      </c>
      <c r="F5" s="2">
        <v>0</v>
      </c>
      <c r="G5" s="2">
        <v>0</v>
      </c>
      <c r="H5" s="3">
        <v>0</v>
      </c>
      <c r="I5" s="2">
        <f t="shared" si="0"/>
        <v>0</v>
      </c>
      <c r="J5" s="2">
        <f t="shared" si="1"/>
        <v>0</v>
      </c>
    </row>
    <row r="6" spans="1:10" ht="39.6">
      <c r="A6" s="1" t="s">
        <v>9</v>
      </c>
      <c r="B6" s="1" t="s">
        <v>34</v>
      </c>
      <c r="C6" s="1" t="s">
        <v>14</v>
      </c>
      <c r="D6" s="1" t="s">
        <v>12</v>
      </c>
      <c r="E6" s="1" t="s">
        <v>11</v>
      </c>
      <c r="F6" s="2">
        <v>615.58000000000004</v>
      </c>
      <c r="G6" s="2">
        <v>609.75</v>
      </c>
      <c r="H6" s="3">
        <f>3*(PI()*0.1*0.1*0.25)</f>
        <v>2.356194490192345E-2</v>
      </c>
      <c r="I6" s="2">
        <f t="shared" si="0"/>
        <v>14.5</v>
      </c>
      <c r="J6" s="2">
        <f t="shared" si="1"/>
        <v>14.36</v>
      </c>
    </row>
    <row r="7" spans="1:10" ht="26.4">
      <c r="A7" s="1" t="s">
        <v>9</v>
      </c>
      <c r="B7" s="1" t="s">
        <v>15</v>
      </c>
      <c r="C7" s="1" t="s">
        <v>16</v>
      </c>
      <c r="D7" s="1" t="s">
        <v>12</v>
      </c>
      <c r="E7" s="1" t="s">
        <v>11</v>
      </c>
      <c r="F7" s="2">
        <v>369.66</v>
      </c>
      <c r="G7" s="2">
        <v>351.15</v>
      </c>
      <c r="H7" s="3">
        <f>3*(PI()*0.1*0.1*0.25)</f>
        <v>2.356194490192345E-2</v>
      </c>
      <c r="I7" s="2">
        <f t="shared" si="0"/>
        <v>8.6999999999999993</v>
      </c>
      <c r="J7" s="2">
        <f t="shared" si="1"/>
        <v>8.27</v>
      </c>
    </row>
    <row r="8" spans="1:10" ht="26.4">
      <c r="A8" s="1" t="s">
        <v>9</v>
      </c>
      <c r="B8" s="1" t="s">
        <v>33</v>
      </c>
      <c r="C8" s="1" t="s">
        <v>17</v>
      </c>
      <c r="D8" s="1" t="s">
        <v>10</v>
      </c>
      <c r="E8" s="1" t="s">
        <v>11</v>
      </c>
      <c r="F8" s="2">
        <v>103.4</v>
      </c>
      <c r="G8" s="2">
        <v>98.53</v>
      </c>
      <c r="H8" s="3">
        <f>3*(PI()*0.1*0.1*0.25)</f>
        <v>2.356194490192345E-2</v>
      </c>
      <c r="I8" s="2">
        <f t="shared" si="0"/>
        <v>2.4300000000000002</v>
      </c>
      <c r="J8" s="2">
        <f t="shared" si="1"/>
        <v>2.3199999999999998</v>
      </c>
    </row>
    <row r="9" spans="1:10" ht="26.4">
      <c r="A9" s="1" t="s">
        <v>9</v>
      </c>
      <c r="B9" s="1" t="s">
        <v>22</v>
      </c>
      <c r="C9" s="1" t="s">
        <v>21</v>
      </c>
      <c r="D9" s="1" t="s">
        <v>23</v>
      </c>
      <c r="E9" s="1" t="s">
        <v>11</v>
      </c>
      <c r="F9" s="2">
        <v>246.54</v>
      </c>
      <c r="G9" s="2">
        <v>246.54</v>
      </c>
      <c r="H9" s="3">
        <f>3*(PI()*0.1*0.1*0.1)</f>
        <v>9.4247779607693812E-3</v>
      </c>
      <c r="I9" s="2">
        <f t="shared" si="0"/>
        <v>2.3199999999999998</v>
      </c>
      <c r="J9" s="2">
        <f t="shared" si="1"/>
        <v>2.3199999999999998</v>
      </c>
    </row>
    <row r="10" spans="1:10" ht="26.4">
      <c r="A10" s="1" t="s">
        <v>9</v>
      </c>
      <c r="B10" s="1" t="s">
        <v>37</v>
      </c>
      <c r="C10" s="1" t="s">
        <v>35</v>
      </c>
      <c r="D10" s="1" t="s">
        <v>36</v>
      </c>
      <c r="E10" s="1" t="s">
        <v>38</v>
      </c>
      <c r="F10" s="2">
        <v>35.770000000000003</v>
      </c>
      <c r="G10" s="2">
        <v>33.840000000000003</v>
      </c>
      <c r="H10" s="3">
        <v>1</v>
      </c>
      <c r="I10" s="2">
        <f t="shared" ref="I10:I11" si="2">ROUNDDOWN(F10*H10,2)</f>
        <v>35.770000000000003</v>
      </c>
      <c r="J10" s="2">
        <f t="shared" ref="J10:J11" si="3">ROUNDDOWN(G10*H10,2)</f>
        <v>33.840000000000003</v>
      </c>
    </row>
    <row r="11" spans="1:10" ht="26.4">
      <c r="A11" s="1" t="s">
        <v>9</v>
      </c>
      <c r="B11" s="1" t="s">
        <v>40</v>
      </c>
      <c r="C11" s="1" t="s">
        <v>39</v>
      </c>
      <c r="D11" s="1" t="s">
        <v>36</v>
      </c>
      <c r="E11" s="1" t="s">
        <v>38</v>
      </c>
      <c r="F11" s="2">
        <v>26.97</v>
      </c>
      <c r="G11" s="2">
        <v>28.68</v>
      </c>
      <c r="H11" s="3">
        <v>1</v>
      </c>
      <c r="I11" s="2">
        <f t="shared" si="2"/>
        <v>26.97</v>
      </c>
      <c r="J11" s="2">
        <f t="shared" si="3"/>
        <v>28.68</v>
      </c>
    </row>
    <row r="12" spans="1:10" ht="26.4">
      <c r="A12" s="1" t="s">
        <v>9</v>
      </c>
      <c r="B12" s="1" t="s">
        <v>25</v>
      </c>
      <c r="C12" s="1" t="s">
        <v>24</v>
      </c>
      <c r="D12" s="1" t="s">
        <v>26</v>
      </c>
      <c r="E12" s="1" t="s">
        <v>27</v>
      </c>
      <c r="F12" s="2">
        <f>$J$162</f>
        <v>155</v>
      </c>
      <c r="G12" s="2">
        <f>$J$162</f>
        <v>155</v>
      </c>
      <c r="H12" s="3">
        <f>((2400*0.024)+(3*33))/1000</f>
        <v>0.15659999999999999</v>
      </c>
      <c r="I12" s="2">
        <f t="shared" ref="I12:I13" si="4">ROUNDDOWN(F12*H12,2)</f>
        <v>24.27</v>
      </c>
      <c r="J12" s="2">
        <f t="shared" ref="J12:J13" si="5">ROUNDDOWN(G12*H12,2)</f>
        <v>24.27</v>
      </c>
    </row>
    <row r="13" spans="1:10" ht="26.4">
      <c r="A13" s="1" t="s">
        <v>9</v>
      </c>
      <c r="B13" s="1" t="s">
        <v>28</v>
      </c>
      <c r="C13" s="1" t="s">
        <v>29</v>
      </c>
      <c r="D13" s="1" t="s">
        <v>26</v>
      </c>
      <c r="E13" s="1" t="s">
        <v>30</v>
      </c>
      <c r="F13" s="2">
        <f>$J$188</f>
        <v>14</v>
      </c>
      <c r="G13" s="2">
        <f>$J$188</f>
        <v>14</v>
      </c>
      <c r="H13" s="3">
        <f>H12*7</f>
        <v>1.0961999999999998</v>
      </c>
      <c r="I13" s="2">
        <f t="shared" si="4"/>
        <v>15.34</v>
      </c>
      <c r="J13" s="2">
        <f t="shared" si="5"/>
        <v>15.34</v>
      </c>
    </row>
    <row r="14" spans="1:10">
      <c r="A14" s="11"/>
      <c r="B14" s="11"/>
      <c r="C14" s="11"/>
      <c r="D14" s="11"/>
      <c r="E14" s="11"/>
      <c r="F14" s="11"/>
      <c r="G14" s="11"/>
      <c r="H14" s="12" t="s">
        <v>18</v>
      </c>
      <c r="I14" s="13">
        <f>SUM(I6:I13)</f>
        <v>130.29999999999998</v>
      </c>
      <c r="J14" s="13">
        <f>SUM(J6:J13)</f>
        <v>129.39999999999998</v>
      </c>
    </row>
    <row r="15" spans="1:10">
      <c r="A15" s="14"/>
      <c r="B15" s="14"/>
      <c r="C15" s="14"/>
      <c r="D15" s="14"/>
      <c r="E15" s="14"/>
      <c r="F15" s="14"/>
      <c r="G15" s="14"/>
      <c r="H15" s="12" t="s">
        <v>32</v>
      </c>
      <c r="I15" s="15">
        <v>0.26369999999999999</v>
      </c>
      <c r="J15" s="15">
        <v>0.26369999999999999</v>
      </c>
    </row>
    <row r="16" spans="1:10">
      <c r="A16" s="14"/>
      <c r="B16" s="14"/>
      <c r="C16" s="14"/>
      <c r="D16" s="14"/>
      <c r="E16" s="14"/>
      <c r="F16" s="14"/>
      <c r="G16" s="14"/>
      <c r="H16" s="12" t="s">
        <v>18</v>
      </c>
      <c r="I16" s="13">
        <f>I14*(1+I15)</f>
        <v>164.66010999999997</v>
      </c>
      <c r="J16" s="13">
        <f>J14*(1+J15)</f>
        <v>163.52277999999998</v>
      </c>
    </row>
    <row r="17" spans="1:10">
      <c r="A17" s="14"/>
      <c r="B17" s="14"/>
      <c r="C17" s="14"/>
      <c r="D17" s="14"/>
      <c r="E17" s="14"/>
      <c r="F17" s="14"/>
      <c r="G17" s="14"/>
      <c r="H17" s="19" t="s">
        <v>72</v>
      </c>
      <c r="I17" s="20">
        <f>I4+I16</f>
        <v>2816.2201099999997</v>
      </c>
      <c r="J17" s="20">
        <f>J4+J16</f>
        <v>2815.0827799999997</v>
      </c>
    </row>
    <row r="18" spans="1:10" ht="10.199999999999999" customHeight="1" thickBot="1">
      <c r="A18" s="14"/>
      <c r="B18" s="14"/>
      <c r="C18" s="14"/>
      <c r="D18" s="14"/>
      <c r="E18" s="14"/>
      <c r="F18" s="14"/>
      <c r="G18" s="14"/>
      <c r="H18" s="16"/>
      <c r="I18" s="17"/>
      <c r="J18" s="17"/>
    </row>
    <row r="19" spans="1:10" ht="26.4" customHeight="1" thickBot="1">
      <c r="A19" s="24" t="s">
        <v>47</v>
      </c>
      <c r="B19" s="25"/>
      <c r="C19" s="25"/>
      <c r="D19" s="25"/>
      <c r="E19" s="25"/>
      <c r="F19" s="25"/>
      <c r="G19" s="25"/>
      <c r="H19" s="25"/>
      <c r="I19" s="25"/>
      <c r="J19" s="26"/>
    </row>
    <row r="20" spans="1:10" ht="26.4">
      <c r="A20" s="10"/>
      <c r="B20" s="10" t="s">
        <v>0</v>
      </c>
      <c r="C20" s="10" t="s">
        <v>1</v>
      </c>
      <c r="D20" s="10" t="s">
        <v>2</v>
      </c>
      <c r="E20" s="10" t="s">
        <v>3</v>
      </c>
      <c r="F20" s="10" t="s">
        <v>4</v>
      </c>
      <c r="G20" s="10" t="s">
        <v>5</v>
      </c>
      <c r="H20" s="10" t="s">
        <v>6</v>
      </c>
      <c r="I20" s="10" t="s">
        <v>7</v>
      </c>
      <c r="J20" s="10" t="s">
        <v>8</v>
      </c>
    </row>
    <row r="21" spans="1:10" ht="26.4">
      <c r="A21" s="1" t="s">
        <v>9</v>
      </c>
      <c r="B21" s="1"/>
      <c r="C21" s="1" t="s">
        <v>71</v>
      </c>
      <c r="D21" s="1" t="s">
        <v>31</v>
      </c>
      <c r="E21" s="1" t="s">
        <v>3</v>
      </c>
      <c r="F21" s="2">
        <v>2651.56</v>
      </c>
      <c r="G21" s="2">
        <f>F21</f>
        <v>2651.56</v>
      </c>
      <c r="H21" s="3">
        <v>1</v>
      </c>
      <c r="I21" s="2">
        <f t="shared" ref="I21:I30" si="6">ROUNDDOWN(F21*H21,2)</f>
        <v>2651.56</v>
      </c>
      <c r="J21" s="2">
        <f t="shared" ref="J21:J30" si="7">ROUNDDOWN(G21*H21,2)</f>
        <v>2651.56</v>
      </c>
    </row>
    <row r="22" spans="1:10" hidden="1">
      <c r="A22" s="1" t="s">
        <v>9</v>
      </c>
      <c r="B22" s="1"/>
      <c r="C22" s="1" t="s">
        <v>20</v>
      </c>
      <c r="D22" s="1" t="s">
        <v>31</v>
      </c>
      <c r="E22" s="1" t="s">
        <v>3</v>
      </c>
      <c r="F22" s="2">
        <v>0</v>
      </c>
      <c r="G22" s="2">
        <v>0</v>
      </c>
      <c r="H22" s="3">
        <v>0</v>
      </c>
      <c r="I22" s="2">
        <f t="shared" si="6"/>
        <v>0</v>
      </c>
      <c r="J22" s="2">
        <f t="shared" si="7"/>
        <v>0</v>
      </c>
    </row>
    <row r="23" spans="1:10" ht="39.6">
      <c r="A23" s="1" t="s">
        <v>9</v>
      </c>
      <c r="B23" s="1" t="s">
        <v>34</v>
      </c>
      <c r="C23" s="1" t="s">
        <v>14</v>
      </c>
      <c r="D23" s="1" t="s">
        <v>12</v>
      </c>
      <c r="E23" s="1" t="s">
        <v>11</v>
      </c>
      <c r="F23" s="2">
        <v>615.58000000000004</v>
      </c>
      <c r="G23" s="2">
        <v>609.75</v>
      </c>
      <c r="H23" s="3">
        <f>3*(PI()*0.1*0.1*0.25)</f>
        <v>2.356194490192345E-2</v>
      </c>
      <c r="I23" s="2">
        <f t="shared" si="6"/>
        <v>14.5</v>
      </c>
      <c r="J23" s="2">
        <f t="shared" si="7"/>
        <v>14.36</v>
      </c>
    </row>
    <row r="24" spans="1:10" ht="26.4">
      <c r="A24" s="1" t="s">
        <v>9</v>
      </c>
      <c r="B24" s="1" t="s">
        <v>15</v>
      </c>
      <c r="C24" s="1" t="s">
        <v>16</v>
      </c>
      <c r="D24" s="1" t="s">
        <v>12</v>
      </c>
      <c r="E24" s="1" t="s">
        <v>11</v>
      </c>
      <c r="F24" s="2">
        <v>369.66</v>
      </c>
      <c r="G24" s="2">
        <v>351.15</v>
      </c>
      <c r="H24" s="3">
        <f>3*(PI()*0.1*0.1*0.25)</f>
        <v>2.356194490192345E-2</v>
      </c>
      <c r="I24" s="2">
        <f t="shared" si="6"/>
        <v>8.6999999999999993</v>
      </c>
      <c r="J24" s="2">
        <f t="shared" si="7"/>
        <v>8.27</v>
      </c>
    </row>
    <row r="25" spans="1:10" ht="26.4">
      <c r="A25" s="1" t="s">
        <v>9</v>
      </c>
      <c r="B25" s="1" t="s">
        <v>33</v>
      </c>
      <c r="C25" s="1" t="s">
        <v>17</v>
      </c>
      <c r="D25" s="1" t="s">
        <v>10</v>
      </c>
      <c r="E25" s="1" t="s">
        <v>11</v>
      </c>
      <c r="F25" s="2">
        <v>103.4</v>
      </c>
      <c r="G25" s="2">
        <v>98.53</v>
      </c>
      <c r="H25" s="3">
        <f>3*(PI()*0.1*0.1*0.25)</f>
        <v>2.356194490192345E-2</v>
      </c>
      <c r="I25" s="2">
        <f t="shared" si="6"/>
        <v>2.4300000000000002</v>
      </c>
      <c r="J25" s="2">
        <f t="shared" si="7"/>
        <v>2.3199999999999998</v>
      </c>
    </row>
    <row r="26" spans="1:10" ht="26.4">
      <c r="A26" s="1" t="s">
        <v>9</v>
      </c>
      <c r="B26" s="1" t="s">
        <v>22</v>
      </c>
      <c r="C26" s="1" t="s">
        <v>21</v>
      </c>
      <c r="D26" s="1" t="s">
        <v>23</v>
      </c>
      <c r="E26" s="1" t="s">
        <v>11</v>
      </c>
      <c r="F26" s="2">
        <v>246.54</v>
      </c>
      <c r="G26" s="2">
        <v>246.54</v>
      </c>
      <c r="H26" s="3">
        <f>3*(PI()*0.1*0.1*0.1)</f>
        <v>9.4247779607693812E-3</v>
      </c>
      <c r="I26" s="2">
        <f t="shared" si="6"/>
        <v>2.3199999999999998</v>
      </c>
      <c r="J26" s="2">
        <f t="shared" si="7"/>
        <v>2.3199999999999998</v>
      </c>
    </row>
    <row r="27" spans="1:10" ht="26.4">
      <c r="A27" s="1" t="s">
        <v>9</v>
      </c>
      <c r="B27" s="1" t="s">
        <v>37</v>
      </c>
      <c r="C27" s="1" t="s">
        <v>35</v>
      </c>
      <c r="D27" s="1" t="s">
        <v>36</v>
      </c>
      <c r="E27" s="1" t="s">
        <v>38</v>
      </c>
      <c r="F27" s="2">
        <v>35.770000000000003</v>
      </c>
      <c r="G27" s="2">
        <v>33.840000000000003</v>
      </c>
      <c r="H27" s="3">
        <v>1</v>
      </c>
      <c r="I27" s="2">
        <f t="shared" si="6"/>
        <v>35.770000000000003</v>
      </c>
      <c r="J27" s="2">
        <f t="shared" si="7"/>
        <v>33.840000000000003</v>
      </c>
    </row>
    <row r="28" spans="1:10" ht="26.4">
      <c r="A28" s="1" t="s">
        <v>9</v>
      </c>
      <c r="B28" s="1" t="s">
        <v>40</v>
      </c>
      <c r="C28" s="1" t="s">
        <v>39</v>
      </c>
      <c r="D28" s="1" t="s">
        <v>36</v>
      </c>
      <c r="E28" s="1" t="s">
        <v>38</v>
      </c>
      <c r="F28" s="2">
        <v>26.97</v>
      </c>
      <c r="G28" s="2">
        <v>28.68</v>
      </c>
      <c r="H28" s="3">
        <v>1</v>
      </c>
      <c r="I28" s="2">
        <f t="shared" si="6"/>
        <v>26.97</v>
      </c>
      <c r="J28" s="2">
        <f t="shared" si="7"/>
        <v>28.68</v>
      </c>
    </row>
    <row r="29" spans="1:10" ht="26.4">
      <c r="A29" s="1" t="s">
        <v>9</v>
      </c>
      <c r="B29" s="1" t="s">
        <v>25</v>
      </c>
      <c r="C29" s="1" t="s">
        <v>24</v>
      </c>
      <c r="D29" s="1" t="s">
        <v>26</v>
      </c>
      <c r="E29" s="1" t="s">
        <v>27</v>
      </c>
      <c r="F29" s="2">
        <f>$J$162</f>
        <v>155</v>
      </c>
      <c r="G29" s="2">
        <f>$J$162</f>
        <v>155</v>
      </c>
      <c r="H29" s="3">
        <f>((2400*0.024)+(3*33))/1000</f>
        <v>0.15659999999999999</v>
      </c>
      <c r="I29" s="2">
        <f t="shared" si="6"/>
        <v>24.27</v>
      </c>
      <c r="J29" s="2">
        <f t="shared" si="7"/>
        <v>24.27</v>
      </c>
    </row>
    <row r="30" spans="1:10" ht="26.4">
      <c r="A30" s="1" t="s">
        <v>9</v>
      </c>
      <c r="B30" s="1" t="s">
        <v>28</v>
      </c>
      <c r="C30" s="1" t="s">
        <v>29</v>
      </c>
      <c r="D30" s="1" t="s">
        <v>26</v>
      </c>
      <c r="E30" s="1" t="s">
        <v>30</v>
      </c>
      <c r="F30" s="2">
        <f>$J$188</f>
        <v>14</v>
      </c>
      <c r="G30" s="2">
        <f>$J$188</f>
        <v>14</v>
      </c>
      <c r="H30" s="3">
        <f>H29*2</f>
        <v>0.31319999999999998</v>
      </c>
      <c r="I30" s="2">
        <f t="shared" si="6"/>
        <v>4.38</v>
      </c>
      <c r="J30" s="2">
        <f t="shared" si="7"/>
        <v>4.38</v>
      </c>
    </row>
    <row r="31" spans="1:10">
      <c r="A31" s="11"/>
      <c r="B31" s="11"/>
      <c r="C31" s="11"/>
      <c r="D31" s="11"/>
      <c r="E31" s="11"/>
      <c r="F31" s="11"/>
      <c r="G31" s="11"/>
      <c r="H31" s="12" t="s">
        <v>18</v>
      </c>
      <c r="I31" s="13">
        <f>SUM(I23:I30)</f>
        <v>119.33999999999999</v>
      </c>
      <c r="J31" s="13">
        <f>SUM(J23:J30)</f>
        <v>118.43999999999998</v>
      </c>
    </row>
    <row r="32" spans="1:10">
      <c r="A32" s="14"/>
      <c r="B32" s="14"/>
      <c r="C32" s="14"/>
      <c r="D32" s="14"/>
      <c r="E32" s="14"/>
      <c r="F32" s="14"/>
      <c r="G32" s="14"/>
      <c r="H32" s="12" t="s">
        <v>32</v>
      </c>
      <c r="I32" s="15">
        <v>0.26369999999999999</v>
      </c>
      <c r="J32" s="15">
        <v>0.26369999999999999</v>
      </c>
    </row>
    <row r="33" spans="1:10">
      <c r="A33" s="14"/>
      <c r="B33" s="14"/>
      <c r="C33" s="14"/>
      <c r="D33" s="14"/>
      <c r="E33" s="14"/>
      <c r="F33" s="14"/>
      <c r="G33" s="14"/>
      <c r="H33" s="12" t="s">
        <v>18</v>
      </c>
      <c r="I33" s="13">
        <f>I31*(1+I32)</f>
        <v>150.80995799999999</v>
      </c>
      <c r="J33" s="13">
        <f>J31*(1+J32)</f>
        <v>149.67262799999997</v>
      </c>
    </row>
    <row r="34" spans="1:10">
      <c r="A34" s="14"/>
      <c r="B34" s="14"/>
      <c r="C34" s="14"/>
      <c r="D34" s="14"/>
      <c r="E34" s="14"/>
      <c r="F34" s="14"/>
      <c r="G34" s="14"/>
      <c r="H34" s="19" t="s">
        <v>72</v>
      </c>
      <c r="I34" s="20">
        <f>I21+I33</f>
        <v>2802.3699579999998</v>
      </c>
      <c r="J34" s="20">
        <f>J21+J33</f>
        <v>2801.2326279999997</v>
      </c>
    </row>
    <row r="35" spans="1:10" ht="14.4" thickBot="1">
      <c r="A35" s="14"/>
      <c r="B35" s="14"/>
      <c r="C35" s="14"/>
      <c r="D35" s="14"/>
      <c r="E35" s="14"/>
      <c r="F35" s="14"/>
      <c r="G35" s="14"/>
      <c r="H35" s="16"/>
      <c r="I35" s="17"/>
      <c r="J35" s="17"/>
    </row>
    <row r="36" spans="1:10" ht="31.2" customHeight="1" thickBot="1">
      <c r="A36" s="24" t="s">
        <v>48</v>
      </c>
      <c r="B36" s="25"/>
      <c r="C36" s="25"/>
      <c r="D36" s="25"/>
      <c r="E36" s="25"/>
      <c r="F36" s="25"/>
      <c r="G36" s="25"/>
      <c r="H36" s="25"/>
      <c r="I36" s="25"/>
      <c r="J36" s="26"/>
    </row>
    <row r="37" spans="1:10" ht="26.4">
      <c r="A37" s="10"/>
      <c r="B37" s="10" t="s">
        <v>0</v>
      </c>
      <c r="C37" s="10" t="s">
        <v>1</v>
      </c>
      <c r="D37" s="10" t="s">
        <v>2</v>
      </c>
      <c r="E37" s="10" t="s">
        <v>3</v>
      </c>
      <c r="F37" s="10" t="s">
        <v>4</v>
      </c>
      <c r="G37" s="10" t="s">
        <v>5</v>
      </c>
      <c r="H37" s="10" t="s">
        <v>6</v>
      </c>
      <c r="I37" s="10" t="s">
        <v>7</v>
      </c>
      <c r="J37" s="10" t="s">
        <v>8</v>
      </c>
    </row>
    <row r="38" spans="1:10" hidden="1">
      <c r="A38" s="1" t="s">
        <v>9</v>
      </c>
      <c r="B38" s="1"/>
      <c r="C38" s="1" t="s">
        <v>19</v>
      </c>
      <c r="D38" s="1" t="s">
        <v>31</v>
      </c>
      <c r="E38" s="1" t="s">
        <v>13</v>
      </c>
      <c r="F38" s="2">
        <v>0</v>
      </c>
      <c r="G38" s="2">
        <v>0</v>
      </c>
      <c r="H38" s="3">
        <v>0</v>
      </c>
      <c r="I38" s="2">
        <f t="shared" ref="I38:I47" si="8">ROUNDDOWN(F38*H38,2)</f>
        <v>0</v>
      </c>
      <c r="J38" s="2">
        <f t="shared" ref="J38:J47" si="9">ROUNDDOWN(G38*H38,2)</f>
        <v>0</v>
      </c>
    </row>
    <row r="39" spans="1:10" ht="26.4">
      <c r="A39" s="1" t="s">
        <v>9</v>
      </c>
      <c r="B39" s="1"/>
      <c r="C39" s="1" t="s">
        <v>71</v>
      </c>
      <c r="D39" s="1" t="s">
        <v>31</v>
      </c>
      <c r="E39" s="1" t="s">
        <v>3</v>
      </c>
      <c r="F39" s="2">
        <v>2651.56</v>
      </c>
      <c r="G39" s="2">
        <f>F39</f>
        <v>2651.56</v>
      </c>
      <c r="H39" s="3">
        <v>1</v>
      </c>
      <c r="I39" s="2">
        <f t="shared" si="8"/>
        <v>2651.56</v>
      </c>
      <c r="J39" s="2">
        <f t="shared" si="9"/>
        <v>2651.56</v>
      </c>
    </row>
    <row r="40" spans="1:10" ht="39.6">
      <c r="A40" s="1" t="s">
        <v>9</v>
      </c>
      <c r="B40" s="1" t="s">
        <v>34</v>
      </c>
      <c r="C40" s="1" t="s">
        <v>14</v>
      </c>
      <c r="D40" s="1" t="s">
        <v>12</v>
      </c>
      <c r="E40" s="1" t="s">
        <v>11</v>
      </c>
      <c r="F40" s="2">
        <v>615.58000000000004</v>
      </c>
      <c r="G40" s="2">
        <v>609.75</v>
      </c>
      <c r="H40" s="3">
        <f>3*(PI()*0.1*0.1*0.25)</f>
        <v>2.356194490192345E-2</v>
      </c>
      <c r="I40" s="2">
        <f t="shared" si="8"/>
        <v>14.5</v>
      </c>
      <c r="J40" s="2">
        <f t="shared" si="9"/>
        <v>14.36</v>
      </c>
    </row>
    <row r="41" spans="1:10" ht="26.4">
      <c r="A41" s="1" t="s">
        <v>9</v>
      </c>
      <c r="B41" s="1" t="s">
        <v>15</v>
      </c>
      <c r="C41" s="1" t="s">
        <v>16</v>
      </c>
      <c r="D41" s="1" t="s">
        <v>12</v>
      </c>
      <c r="E41" s="1" t="s">
        <v>11</v>
      </c>
      <c r="F41" s="2">
        <v>369.66</v>
      </c>
      <c r="G41" s="2">
        <v>351.15</v>
      </c>
      <c r="H41" s="3">
        <f>3*(PI()*0.1*0.1*0.25)</f>
        <v>2.356194490192345E-2</v>
      </c>
      <c r="I41" s="2">
        <f t="shared" si="8"/>
        <v>8.6999999999999993</v>
      </c>
      <c r="J41" s="2">
        <f t="shared" si="9"/>
        <v>8.27</v>
      </c>
    </row>
    <row r="42" spans="1:10" ht="26.4">
      <c r="A42" s="1" t="s">
        <v>9</v>
      </c>
      <c r="B42" s="1" t="s">
        <v>33</v>
      </c>
      <c r="C42" s="1" t="s">
        <v>17</v>
      </c>
      <c r="D42" s="1" t="s">
        <v>10</v>
      </c>
      <c r="E42" s="1" t="s">
        <v>11</v>
      </c>
      <c r="F42" s="2">
        <v>103.4</v>
      </c>
      <c r="G42" s="2">
        <v>98.53</v>
      </c>
      <c r="H42" s="3">
        <f>3*(PI()*0.1*0.1*0.25)</f>
        <v>2.356194490192345E-2</v>
      </c>
      <c r="I42" s="2">
        <f t="shared" si="8"/>
        <v>2.4300000000000002</v>
      </c>
      <c r="J42" s="2">
        <f t="shared" si="9"/>
        <v>2.3199999999999998</v>
      </c>
    </row>
    <row r="43" spans="1:10" ht="26.4">
      <c r="A43" s="1" t="s">
        <v>9</v>
      </c>
      <c r="B43" s="1" t="s">
        <v>22</v>
      </c>
      <c r="C43" s="1" t="s">
        <v>21</v>
      </c>
      <c r="D43" s="1" t="s">
        <v>23</v>
      </c>
      <c r="E43" s="1" t="s">
        <v>11</v>
      </c>
      <c r="F43" s="2">
        <v>246.54</v>
      </c>
      <c r="G43" s="2">
        <v>246.54</v>
      </c>
      <c r="H43" s="3">
        <f>3*(PI()*0.1*0.1*0.1)</f>
        <v>9.4247779607693812E-3</v>
      </c>
      <c r="I43" s="2">
        <f t="shared" si="8"/>
        <v>2.3199999999999998</v>
      </c>
      <c r="J43" s="2">
        <f t="shared" si="9"/>
        <v>2.3199999999999998</v>
      </c>
    </row>
    <row r="44" spans="1:10" ht="26.4">
      <c r="A44" s="1" t="s">
        <v>9</v>
      </c>
      <c r="B44" s="1" t="s">
        <v>37</v>
      </c>
      <c r="C44" s="1" t="s">
        <v>35</v>
      </c>
      <c r="D44" s="1" t="s">
        <v>36</v>
      </c>
      <c r="E44" s="1" t="s">
        <v>38</v>
      </c>
      <c r="F44" s="2">
        <v>35.770000000000003</v>
      </c>
      <c r="G44" s="2">
        <v>33.840000000000003</v>
      </c>
      <c r="H44" s="3">
        <v>1</v>
      </c>
      <c r="I44" s="2">
        <f t="shared" si="8"/>
        <v>35.770000000000003</v>
      </c>
      <c r="J44" s="2">
        <f t="shared" si="9"/>
        <v>33.840000000000003</v>
      </c>
    </row>
    <row r="45" spans="1:10" ht="26.4">
      <c r="A45" s="1" t="s">
        <v>9</v>
      </c>
      <c r="B45" s="1" t="s">
        <v>40</v>
      </c>
      <c r="C45" s="1" t="s">
        <v>39</v>
      </c>
      <c r="D45" s="1" t="s">
        <v>36</v>
      </c>
      <c r="E45" s="1" t="s">
        <v>38</v>
      </c>
      <c r="F45" s="2">
        <v>26.97</v>
      </c>
      <c r="G45" s="2">
        <v>28.68</v>
      </c>
      <c r="H45" s="3">
        <v>1</v>
      </c>
      <c r="I45" s="2">
        <f t="shared" si="8"/>
        <v>26.97</v>
      </c>
      <c r="J45" s="2">
        <f t="shared" si="9"/>
        <v>28.68</v>
      </c>
    </row>
    <row r="46" spans="1:10" ht="26.4">
      <c r="A46" s="1" t="s">
        <v>9</v>
      </c>
      <c r="B46" s="1" t="s">
        <v>25</v>
      </c>
      <c r="C46" s="1" t="s">
        <v>24</v>
      </c>
      <c r="D46" s="1" t="s">
        <v>26</v>
      </c>
      <c r="E46" s="1" t="s">
        <v>27</v>
      </c>
      <c r="F46" s="2">
        <f>$J$162</f>
        <v>155</v>
      </c>
      <c r="G46" s="2">
        <f>$J$162</f>
        <v>155</v>
      </c>
      <c r="H46" s="3">
        <f>((2400*0.024)+(3*33))/1000</f>
        <v>0.15659999999999999</v>
      </c>
      <c r="I46" s="2">
        <f t="shared" si="8"/>
        <v>24.27</v>
      </c>
      <c r="J46" s="2">
        <f t="shared" si="9"/>
        <v>24.27</v>
      </c>
    </row>
    <row r="47" spans="1:10" ht="26.4">
      <c r="A47" s="1" t="s">
        <v>9</v>
      </c>
      <c r="B47" s="1" t="s">
        <v>28</v>
      </c>
      <c r="C47" s="1" t="s">
        <v>29</v>
      </c>
      <c r="D47" s="1" t="s">
        <v>26</v>
      </c>
      <c r="E47" s="1" t="s">
        <v>30</v>
      </c>
      <c r="F47" s="2">
        <f>$J$188</f>
        <v>14</v>
      </c>
      <c r="G47" s="2">
        <f>$J$188</f>
        <v>14</v>
      </c>
      <c r="H47" s="3">
        <f>H46*5</f>
        <v>0.78299999999999992</v>
      </c>
      <c r="I47" s="2">
        <f t="shared" si="8"/>
        <v>10.96</v>
      </c>
      <c r="J47" s="2">
        <f t="shared" si="9"/>
        <v>10.96</v>
      </c>
    </row>
    <row r="48" spans="1:10">
      <c r="A48" s="11"/>
      <c r="B48" s="11"/>
      <c r="C48" s="11"/>
      <c r="D48" s="11"/>
      <c r="E48" s="11"/>
      <c r="F48" s="11"/>
      <c r="G48" s="11"/>
      <c r="H48" s="12" t="s">
        <v>18</v>
      </c>
      <c r="I48" s="13">
        <f>SUM(I40:I47)</f>
        <v>125.91999999999999</v>
      </c>
      <c r="J48" s="13">
        <f>SUM(J40:J47)</f>
        <v>125.01999999999998</v>
      </c>
    </row>
    <row r="49" spans="1:10">
      <c r="A49" s="14"/>
      <c r="B49" s="14"/>
      <c r="C49" s="14"/>
      <c r="D49" s="14"/>
      <c r="E49" s="14"/>
      <c r="F49" s="14"/>
      <c r="G49" s="14"/>
      <c r="H49" s="12" t="s">
        <v>32</v>
      </c>
      <c r="I49" s="15">
        <v>0.26369999999999999</v>
      </c>
      <c r="J49" s="15">
        <v>0.26369999999999999</v>
      </c>
    </row>
    <row r="50" spans="1:10">
      <c r="A50" s="14"/>
      <c r="B50" s="14"/>
      <c r="C50" s="14"/>
      <c r="D50" s="14"/>
      <c r="E50" s="14"/>
      <c r="F50" s="14"/>
      <c r="G50" s="14"/>
      <c r="H50" s="12" t="s">
        <v>18</v>
      </c>
      <c r="I50" s="13">
        <f>I48*(1+I49)</f>
        <v>159.12510399999999</v>
      </c>
      <c r="J50" s="13">
        <f>J48*(1+J49)</f>
        <v>157.98777399999997</v>
      </c>
    </row>
    <row r="51" spans="1:10">
      <c r="A51" s="14"/>
      <c r="B51" s="14"/>
      <c r="C51" s="14"/>
      <c r="D51" s="14"/>
      <c r="E51" s="14"/>
      <c r="F51" s="14"/>
      <c r="G51" s="14"/>
      <c r="H51" s="19" t="s">
        <v>72</v>
      </c>
      <c r="I51" s="20">
        <f>I39+I50</f>
        <v>2810.6851040000001</v>
      </c>
      <c r="J51" s="20">
        <f>J39+J50</f>
        <v>2809.5477740000001</v>
      </c>
    </row>
    <row r="52" spans="1:10" ht="14.4" thickBot="1">
      <c r="A52" s="14"/>
      <c r="B52" s="14"/>
      <c r="C52" s="14"/>
      <c r="D52" s="14"/>
      <c r="E52" s="14"/>
      <c r="F52" s="14"/>
      <c r="G52" s="14"/>
      <c r="H52" s="16"/>
      <c r="I52" s="17"/>
      <c r="J52" s="17"/>
    </row>
    <row r="53" spans="1:10" ht="28.2" customHeight="1" thickBot="1">
      <c r="A53" s="24" t="s">
        <v>49</v>
      </c>
      <c r="B53" s="25"/>
      <c r="C53" s="25"/>
      <c r="D53" s="25"/>
      <c r="E53" s="25"/>
      <c r="F53" s="25"/>
      <c r="G53" s="25"/>
      <c r="H53" s="25"/>
      <c r="I53" s="25"/>
      <c r="J53" s="26"/>
    </row>
    <row r="54" spans="1:10" ht="26.4">
      <c r="A54" s="10"/>
      <c r="B54" s="10" t="s">
        <v>0</v>
      </c>
      <c r="C54" s="10" t="s">
        <v>1</v>
      </c>
      <c r="D54" s="10" t="s">
        <v>2</v>
      </c>
      <c r="E54" s="10" t="s">
        <v>3</v>
      </c>
      <c r="F54" s="10" t="s">
        <v>4</v>
      </c>
      <c r="G54" s="10" t="s">
        <v>5</v>
      </c>
      <c r="H54" s="10" t="s">
        <v>6</v>
      </c>
      <c r="I54" s="10" t="s">
        <v>7</v>
      </c>
      <c r="J54" s="10" t="s">
        <v>8</v>
      </c>
    </row>
    <row r="55" spans="1:10" hidden="1">
      <c r="A55" s="1" t="s">
        <v>9</v>
      </c>
      <c r="B55" s="1"/>
      <c r="C55" s="1" t="s">
        <v>19</v>
      </c>
      <c r="D55" s="1" t="s">
        <v>31</v>
      </c>
      <c r="E55" s="1" t="s">
        <v>13</v>
      </c>
      <c r="F55" s="2">
        <v>0</v>
      </c>
      <c r="G55" s="2">
        <v>0</v>
      </c>
      <c r="H55" s="3">
        <v>0</v>
      </c>
      <c r="I55" s="2">
        <f t="shared" ref="I55:I64" si="10">ROUNDDOWN(F55*H55,2)</f>
        <v>0</v>
      </c>
      <c r="J55" s="2">
        <f t="shared" ref="J55:J64" si="11">ROUNDDOWN(G55*H55,2)</f>
        <v>0</v>
      </c>
    </row>
    <row r="56" spans="1:10" ht="26.4">
      <c r="A56" s="1" t="s">
        <v>9</v>
      </c>
      <c r="B56" s="1"/>
      <c r="C56" s="1" t="s">
        <v>71</v>
      </c>
      <c r="D56" s="1" t="s">
        <v>31</v>
      </c>
      <c r="E56" s="1" t="s">
        <v>3</v>
      </c>
      <c r="F56" s="2">
        <v>2651.56</v>
      </c>
      <c r="G56" s="2">
        <f>F56</f>
        <v>2651.56</v>
      </c>
      <c r="H56" s="3">
        <v>1</v>
      </c>
      <c r="I56" s="2">
        <f t="shared" si="10"/>
        <v>2651.56</v>
      </c>
      <c r="J56" s="2">
        <f t="shared" si="11"/>
        <v>2651.56</v>
      </c>
    </row>
    <row r="57" spans="1:10" ht="39.6">
      <c r="A57" s="1" t="s">
        <v>9</v>
      </c>
      <c r="B57" s="1" t="s">
        <v>34</v>
      </c>
      <c r="C57" s="1" t="s">
        <v>14</v>
      </c>
      <c r="D57" s="1" t="s">
        <v>12</v>
      </c>
      <c r="E57" s="1" t="s">
        <v>11</v>
      </c>
      <c r="F57" s="2">
        <v>615.58000000000004</v>
      </c>
      <c r="G57" s="2">
        <v>609.75</v>
      </c>
      <c r="H57" s="3">
        <f>3*(PI()*0.1*0.1*0.25)</f>
        <v>2.356194490192345E-2</v>
      </c>
      <c r="I57" s="2">
        <f t="shared" si="10"/>
        <v>14.5</v>
      </c>
      <c r="J57" s="2">
        <f t="shared" si="11"/>
        <v>14.36</v>
      </c>
    </row>
    <row r="58" spans="1:10" ht="26.4">
      <c r="A58" s="1" t="s">
        <v>9</v>
      </c>
      <c r="B58" s="1" t="s">
        <v>15</v>
      </c>
      <c r="C58" s="1" t="s">
        <v>16</v>
      </c>
      <c r="D58" s="1" t="s">
        <v>12</v>
      </c>
      <c r="E58" s="1" t="s">
        <v>11</v>
      </c>
      <c r="F58" s="2">
        <v>369.66</v>
      </c>
      <c r="G58" s="2">
        <v>351.15</v>
      </c>
      <c r="H58" s="3">
        <f>3*(PI()*0.1*0.1*0.25)</f>
        <v>2.356194490192345E-2</v>
      </c>
      <c r="I58" s="2">
        <f t="shared" si="10"/>
        <v>8.6999999999999993</v>
      </c>
      <c r="J58" s="2">
        <f t="shared" si="11"/>
        <v>8.27</v>
      </c>
    </row>
    <row r="59" spans="1:10" ht="26.4">
      <c r="A59" s="1" t="s">
        <v>9</v>
      </c>
      <c r="B59" s="1" t="s">
        <v>33</v>
      </c>
      <c r="C59" s="1" t="s">
        <v>17</v>
      </c>
      <c r="D59" s="1" t="s">
        <v>10</v>
      </c>
      <c r="E59" s="1" t="s">
        <v>11</v>
      </c>
      <c r="F59" s="2">
        <v>103.4</v>
      </c>
      <c r="G59" s="2">
        <v>98.53</v>
      </c>
      <c r="H59" s="3">
        <f>3*(PI()*0.1*0.1*0.25)</f>
        <v>2.356194490192345E-2</v>
      </c>
      <c r="I59" s="2">
        <f t="shared" si="10"/>
        <v>2.4300000000000002</v>
      </c>
      <c r="J59" s="2">
        <f t="shared" si="11"/>
        <v>2.3199999999999998</v>
      </c>
    </row>
    <row r="60" spans="1:10" ht="26.4">
      <c r="A60" s="1" t="s">
        <v>9</v>
      </c>
      <c r="B60" s="1" t="s">
        <v>22</v>
      </c>
      <c r="C60" s="1" t="s">
        <v>21</v>
      </c>
      <c r="D60" s="1" t="s">
        <v>23</v>
      </c>
      <c r="E60" s="1" t="s">
        <v>11</v>
      </c>
      <c r="F60" s="2">
        <v>246.54</v>
      </c>
      <c r="G60" s="2">
        <v>246.54</v>
      </c>
      <c r="H60" s="3">
        <f>3*(PI()*0.1*0.1*0.1)</f>
        <v>9.4247779607693812E-3</v>
      </c>
      <c r="I60" s="2">
        <f t="shared" si="10"/>
        <v>2.3199999999999998</v>
      </c>
      <c r="J60" s="2">
        <f t="shared" si="11"/>
        <v>2.3199999999999998</v>
      </c>
    </row>
    <row r="61" spans="1:10" ht="26.4">
      <c r="A61" s="1" t="s">
        <v>9</v>
      </c>
      <c r="B61" s="1" t="s">
        <v>37</v>
      </c>
      <c r="C61" s="1" t="s">
        <v>35</v>
      </c>
      <c r="D61" s="1" t="s">
        <v>36</v>
      </c>
      <c r="E61" s="1" t="s">
        <v>38</v>
      </c>
      <c r="F61" s="2">
        <v>35.770000000000003</v>
      </c>
      <c r="G61" s="2">
        <v>33.840000000000003</v>
      </c>
      <c r="H61" s="3">
        <v>1</v>
      </c>
      <c r="I61" s="2">
        <f t="shared" si="10"/>
        <v>35.770000000000003</v>
      </c>
      <c r="J61" s="2">
        <f t="shared" si="11"/>
        <v>33.840000000000003</v>
      </c>
    </row>
    <row r="62" spans="1:10" ht="26.4">
      <c r="A62" s="1" t="s">
        <v>9</v>
      </c>
      <c r="B62" s="1" t="s">
        <v>40</v>
      </c>
      <c r="C62" s="1" t="s">
        <v>39</v>
      </c>
      <c r="D62" s="1" t="s">
        <v>36</v>
      </c>
      <c r="E62" s="1" t="s">
        <v>38</v>
      </c>
      <c r="F62" s="2">
        <v>26.97</v>
      </c>
      <c r="G62" s="2">
        <v>28.68</v>
      </c>
      <c r="H62" s="3">
        <v>1</v>
      </c>
      <c r="I62" s="2">
        <f t="shared" si="10"/>
        <v>26.97</v>
      </c>
      <c r="J62" s="2">
        <f t="shared" si="11"/>
        <v>28.68</v>
      </c>
    </row>
    <row r="63" spans="1:10" ht="26.4">
      <c r="A63" s="1" t="s">
        <v>9</v>
      </c>
      <c r="B63" s="1" t="s">
        <v>25</v>
      </c>
      <c r="C63" s="1" t="s">
        <v>24</v>
      </c>
      <c r="D63" s="1" t="s">
        <v>26</v>
      </c>
      <c r="E63" s="1" t="s">
        <v>27</v>
      </c>
      <c r="F63" s="2">
        <f>$J$162</f>
        <v>155</v>
      </c>
      <c r="G63" s="2">
        <f>$J$162</f>
        <v>155</v>
      </c>
      <c r="H63" s="3">
        <f>((2400*0.024)+(3*33))/1000</f>
        <v>0.15659999999999999</v>
      </c>
      <c r="I63" s="2">
        <f t="shared" si="10"/>
        <v>24.27</v>
      </c>
      <c r="J63" s="2">
        <f t="shared" si="11"/>
        <v>24.27</v>
      </c>
    </row>
    <row r="64" spans="1:10" ht="26.4">
      <c r="A64" s="1" t="s">
        <v>9</v>
      </c>
      <c r="B64" s="1" t="s">
        <v>28</v>
      </c>
      <c r="C64" s="1" t="s">
        <v>29</v>
      </c>
      <c r="D64" s="1" t="s">
        <v>26</v>
      </c>
      <c r="E64" s="1" t="s">
        <v>30</v>
      </c>
      <c r="F64" s="2">
        <f>$J$188</f>
        <v>14</v>
      </c>
      <c r="G64" s="2">
        <f>$J$188</f>
        <v>14</v>
      </c>
      <c r="H64" s="3">
        <f>H63*15</f>
        <v>2.3489999999999998</v>
      </c>
      <c r="I64" s="2">
        <f t="shared" si="10"/>
        <v>32.880000000000003</v>
      </c>
      <c r="J64" s="2">
        <f t="shared" si="11"/>
        <v>32.880000000000003</v>
      </c>
    </row>
    <row r="65" spans="1:10">
      <c r="A65" s="11"/>
      <c r="B65" s="11"/>
      <c r="C65" s="11"/>
      <c r="D65" s="11"/>
      <c r="E65" s="11"/>
      <c r="F65" s="11"/>
      <c r="G65" s="11"/>
      <c r="H65" s="12" t="s">
        <v>18</v>
      </c>
      <c r="I65" s="13">
        <f>SUM(I57:I64)</f>
        <v>147.84</v>
      </c>
      <c r="J65" s="13">
        <f>SUM(J57:J64)</f>
        <v>146.94</v>
      </c>
    </row>
    <row r="66" spans="1:10">
      <c r="A66" s="14"/>
      <c r="B66" s="14"/>
      <c r="C66" s="14"/>
      <c r="D66" s="14"/>
      <c r="E66" s="14"/>
      <c r="F66" s="14"/>
      <c r="G66" s="14"/>
      <c r="H66" s="12" t="s">
        <v>32</v>
      </c>
      <c r="I66" s="15">
        <v>0.26369999999999999</v>
      </c>
      <c r="J66" s="15">
        <v>0.26369999999999999</v>
      </c>
    </row>
    <row r="67" spans="1:10">
      <c r="A67" s="14"/>
      <c r="B67" s="14"/>
      <c r="C67" s="14"/>
      <c r="D67" s="14"/>
      <c r="E67" s="14"/>
      <c r="F67" s="14"/>
      <c r="G67" s="14"/>
      <c r="H67" s="12" t="s">
        <v>18</v>
      </c>
      <c r="I67" s="13">
        <f>I65*(1+I66)</f>
        <v>186.82540800000001</v>
      </c>
      <c r="J67" s="13">
        <f>J65*(1+J66)</f>
        <v>185.68807799999999</v>
      </c>
    </row>
    <row r="68" spans="1:10">
      <c r="A68" s="14"/>
      <c r="B68" s="14"/>
      <c r="C68" s="14"/>
      <c r="D68" s="14"/>
      <c r="E68" s="14"/>
      <c r="F68" s="14"/>
      <c r="G68" s="14"/>
      <c r="H68" s="19" t="s">
        <v>72</v>
      </c>
      <c r="I68" s="20">
        <f>I56+I67</f>
        <v>2838.3854080000001</v>
      </c>
      <c r="J68" s="20">
        <f>J56+J67</f>
        <v>2837.2480780000001</v>
      </c>
    </row>
    <row r="69" spans="1:10" ht="14.4" thickBot="1">
      <c r="A69" s="14"/>
      <c r="B69" s="14"/>
      <c r="C69" s="14"/>
      <c r="D69" s="14"/>
      <c r="E69" s="14"/>
      <c r="F69" s="14"/>
      <c r="G69" s="14"/>
      <c r="H69" s="16"/>
      <c r="I69" s="17"/>
      <c r="J69" s="17"/>
    </row>
    <row r="70" spans="1:10" ht="28.8" customHeight="1" thickBot="1">
      <c r="A70" s="24" t="s">
        <v>50</v>
      </c>
      <c r="B70" s="25"/>
      <c r="C70" s="25"/>
      <c r="D70" s="25"/>
      <c r="E70" s="25"/>
      <c r="F70" s="25"/>
      <c r="G70" s="25"/>
      <c r="H70" s="25"/>
      <c r="I70" s="25"/>
      <c r="J70" s="26"/>
    </row>
    <row r="71" spans="1:10" ht="26.4">
      <c r="A71" s="10"/>
      <c r="B71" s="10" t="s">
        <v>0</v>
      </c>
      <c r="C71" s="10" t="s">
        <v>1</v>
      </c>
      <c r="D71" s="10" t="s">
        <v>2</v>
      </c>
      <c r="E71" s="10" t="s">
        <v>3</v>
      </c>
      <c r="F71" s="10" t="s">
        <v>4</v>
      </c>
      <c r="G71" s="10" t="s">
        <v>5</v>
      </c>
      <c r="H71" s="10" t="s">
        <v>6</v>
      </c>
      <c r="I71" s="10" t="s">
        <v>7</v>
      </c>
      <c r="J71" s="10" t="s">
        <v>8</v>
      </c>
    </row>
    <row r="72" spans="1:10" hidden="1">
      <c r="A72" s="1" t="s">
        <v>9</v>
      </c>
      <c r="B72" s="1"/>
      <c r="C72" s="1" t="s">
        <v>19</v>
      </c>
      <c r="D72" s="1" t="s">
        <v>31</v>
      </c>
      <c r="E72" s="1" t="s">
        <v>13</v>
      </c>
      <c r="F72" s="2">
        <v>0</v>
      </c>
      <c r="G72" s="2">
        <v>0</v>
      </c>
      <c r="H72" s="3">
        <v>0</v>
      </c>
      <c r="I72" s="2">
        <f t="shared" ref="I72:I81" si="12">ROUNDDOWN(F72*H72,2)</f>
        <v>0</v>
      </c>
      <c r="J72" s="2">
        <f t="shared" ref="J72:J81" si="13">ROUNDDOWN(G72*H72,2)</f>
        <v>0</v>
      </c>
    </row>
    <row r="73" spans="1:10" ht="26.4">
      <c r="A73" s="1" t="s">
        <v>9</v>
      </c>
      <c r="B73" s="1"/>
      <c r="C73" s="1" t="s">
        <v>71</v>
      </c>
      <c r="D73" s="1" t="s">
        <v>31</v>
      </c>
      <c r="E73" s="1" t="s">
        <v>3</v>
      </c>
      <c r="F73" s="2">
        <v>2651.56</v>
      </c>
      <c r="G73" s="2">
        <f>F73</f>
        <v>2651.56</v>
      </c>
      <c r="H73" s="3">
        <v>1</v>
      </c>
      <c r="I73" s="2">
        <f t="shared" si="12"/>
        <v>2651.56</v>
      </c>
      <c r="J73" s="2">
        <f t="shared" si="13"/>
        <v>2651.56</v>
      </c>
    </row>
    <row r="74" spans="1:10" ht="39.6">
      <c r="A74" s="1" t="s">
        <v>9</v>
      </c>
      <c r="B74" s="1" t="s">
        <v>34</v>
      </c>
      <c r="C74" s="1" t="s">
        <v>14</v>
      </c>
      <c r="D74" s="1" t="s">
        <v>12</v>
      </c>
      <c r="E74" s="1" t="s">
        <v>11</v>
      </c>
      <c r="F74" s="2">
        <v>615.58000000000004</v>
      </c>
      <c r="G74" s="2">
        <v>609.75</v>
      </c>
      <c r="H74" s="3">
        <f>3*(PI()*0.1*0.1*0.25)</f>
        <v>2.356194490192345E-2</v>
      </c>
      <c r="I74" s="2">
        <f t="shared" si="12"/>
        <v>14.5</v>
      </c>
      <c r="J74" s="2">
        <f t="shared" si="13"/>
        <v>14.36</v>
      </c>
    </row>
    <row r="75" spans="1:10" ht="26.4">
      <c r="A75" s="1" t="s">
        <v>9</v>
      </c>
      <c r="B75" s="1" t="s">
        <v>15</v>
      </c>
      <c r="C75" s="1" t="s">
        <v>16</v>
      </c>
      <c r="D75" s="1" t="s">
        <v>12</v>
      </c>
      <c r="E75" s="1" t="s">
        <v>11</v>
      </c>
      <c r="F75" s="2">
        <v>369.66</v>
      </c>
      <c r="G75" s="2">
        <v>351.15</v>
      </c>
      <c r="H75" s="3">
        <f>3*(PI()*0.1*0.1*0.25)</f>
        <v>2.356194490192345E-2</v>
      </c>
      <c r="I75" s="2">
        <f t="shared" si="12"/>
        <v>8.6999999999999993</v>
      </c>
      <c r="J75" s="2">
        <f t="shared" si="13"/>
        <v>8.27</v>
      </c>
    </row>
    <row r="76" spans="1:10" ht="26.4">
      <c r="A76" s="1" t="s">
        <v>9</v>
      </c>
      <c r="B76" s="1" t="s">
        <v>33</v>
      </c>
      <c r="C76" s="1" t="s">
        <v>17</v>
      </c>
      <c r="D76" s="1" t="s">
        <v>10</v>
      </c>
      <c r="E76" s="1" t="s">
        <v>11</v>
      </c>
      <c r="F76" s="2">
        <v>103.4</v>
      </c>
      <c r="G76" s="2">
        <v>98.53</v>
      </c>
      <c r="H76" s="3">
        <f>3*(PI()*0.1*0.1*0.25)</f>
        <v>2.356194490192345E-2</v>
      </c>
      <c r="I76" s="2">
        <f t="shared" si="12"/>
        <v>2.4300000000000002</v>
      </c>
      <c r="J76" s="2">
        <f t="shared" si="13"/>
        <v>2.3199999999999998</v>
      </c>
    </row>
    <row r="77" spans="1:10" ht="26.4">
      <c r="A77" s="1" t="s">
        <v>9</v>
      </c>
      <c r="B77" s="1" t="s">
        <v>22</v>
      </c>
      <c r="C77" s="1" t="s">
        <v>21</v>
      </c>
      <c r="D77" s="1" t="s">
        <v>23</v>
      </c>
      <c r="E77" s="1" t="s">
        <v>11</v>
      </c>
      <c r="F77" s="2">
        <v>246.54</v>
      </c>
      <c r="G77" s="2">
        <v>246.54</v>
      </c>
      <c r="H77" s="3">
        <f>3*(PI()*0.1*0.1*0.1)</f>
        <v>9.4247779607693812E-3</v>
      </c>
      <c r="I77" s="2">
        <f t="shared" si="12"/>
        <v>2.3199999999999998</v>
      </c>
      <c r="J77" s="2">
        <f t="shared" si="13"/>
        <v>2.3199999999999998</v>
      </c>
    </row>
    <row r="78" spans="1:10" ht="26.4">
      <c r="A78" s="1" t="s">
        <v>9</v>
      </c>
      <c r="B78" s="1" t="s">
        <v>37</v>
      </c>
      <c r="C78" s="1" t="s">
        <v>35</v>
      </c>
      <c r="D78" s="1" t="s">
        <v>36</v>
      </c>
      <c r="E78" s="1" t="s">
        <v>38</v>
      </c>
      <c r="F78" s="2">
        <v>35.770000000000003</v>
      </c>
      <c r="G78" s="2">
        <v>33.840000000000003</v>
      </c>
      <c r="H78" s="3">
        <v>1</v>
      </c>
      <c r="I78" s="2">
        <f t="shared" si="12"/>
        <v>35.770000000000003</v>
      </c>
      <c r="J78" s="2">
        <f t="shared" si="13"/>
        <v>33.840000000000003</v>
      </c>
    </row>
    <row r="79" spans="1:10" ht="26.4">
      <c r="A79" s="1" t="s">
        <v>9</v>
      </c>
      <c r="B79" s="1" t="s">
        <v>40</v>
      </c>
      <c r="C79" s="1" t="s">
        <v>39</v>
      </c>
      <c r="D79" s="1" t="s">
        <v>36</v>
      </c>
      <c r="E79" s="1" t="s">
        <v>38</v>
      </c>
      <c r="F79" s="2">
        <v>26.97</v>
      </c>
      <c r="G79" s="2">
        <v>28.68</v>
      </c>
      <c r="H79" s="3">
        <v>1</v>
      </c>
      <c r="I79" s="2">
        <f t="shared" si="12"/>
        <v>26.97</v>
      </c>
      <c r="J79" s="2">
        <f t="shared" si="13"/>
        <v>28.68</v>
      </c>
    </row>
    <row r="80" spans="1:10" ht="26.4">
      <c r="A80" s="1" t="s">
        <v>9</v>
      </c>
      <c r="B80" s="1" t="s">
        <v>25</v>
      </c>
      <c r="C80" s="1" t="s">
        <v>51</v>
      </c>
      <c r="D80" s="1" t="s">
        <v>26</v>
      </c>
      <c r="E80" s="1" t="s">
        <v>27</v>
      </c>
      <c r="F80" s="2">
        <f>$I$169</f>
        <v>142.5</v>
      </c>
      <c r="G80" s="2">
        <f>$I$169</f>
        <v>142.5</v>
      </c>
      <c r="H80" s="3">
        <f>((2400*0.024)+(3*33))/1000</f>
        <v>0.15659999999999999</v>
      </c>
      <c r="I80" s="2">
        <f t="shared" si="12"/>
        <v>22.31</v>
      </c>
      <c r="J80" s="2">
        <f t="shared" si="13"/>
        <v>22.31</v>
      </c>
    </row>
    <row r="81" spans="1:10" ht="26.4">
      <c r="A81" s="1" t="s">
        <v>9</v>
      </c>
      <c r="B81" s="1" t="s">
        <v>28</v>
      </c>
      <c r="C81" s="1" t="s">
        <v>29</v>
      </c>
      <c r="D81" s="1" t="s">
        <v>26</v>
      </c>
      <c r="E81" s="1" t="s">
        <v>30</v>
      </c>
      <c r="F81" s="2">
        <f>$J$188</f>
        <v>14</v>
      </c>
      <c r="G81" s="2">
        <f>$J$188</f>
        <v>14</v>
      </c>
      <c r="H81" s="3">
        <f>H80*1</f>
        <v>0.15659999999999999</v>
      </c>
      <c r="I81" s="2">
        <f t="shared" si="12"/>
        <v>2.19</v>
      </c>
      <c r="J81" s="2">
        <f t="shared" si="13"/>
        <v>2.19</v>
      </c>
    </row>
    <row r="82" spans="1:10">
      <c r="A82" s="11"/>
      <c r="B82" s="11"/>
      <c r="C82" s="11"/>
      <c r="D82" s="11"/>
      <c r="E82" s="11"/>
      <c r="F82" s="11"/>
      <c r="G82" s="11"/>
      <c r="H82" s="12" t="s">
        <v>18</v>
      </c>
      <c r="I82" s="13">
        <f>SUM(I74:I81)</f>
        <v>115.19</v>
      </c>
      <c r="J82" s="13">
        <f>SUM(J74:J81)</f>
        <v>114.28999999999999</v>
      </c>
    </row>
    <row r="83" spans="1:10">
      <c r="A83" s="14"/>
      <c r="B83" s="14"/>
      <c r="C83" s="14"/>
      <c r="D83" s="14"/>
      <c r="E83" s="14"/>
      <c r="F83" s="14"/>
      <c r="G83" s="14"/>
      <c r="H83" s="12" t="s">
        <v>32</v>
      </c>
      <c r="I83" s="15">
        <v>0.26369999999999999</v>
      </c>
      <c r="J83" s="15">
        <v>0.26369999999999999</v>
      </c>
    </row>
    <row r="84" spans="1:10">
      <c r="A84" s="14"/>
      <c r="B84" s="14"/>
      <c r="C84" s="14"/>
      <c r="D84" s="14"/>
      <c r="E84" s="14"/>
      <c r="F84" s="14"/>
      <c r="G84" s="14"/>
      <c r="H84" s="12" t="s">
        <v>18</v>
      </c>
      <c r="I84" s="13">
        <f>I82*(1+I83)</f>
        <v>145.56560300000001</v>
      </c>
      <c r="J84" s="13">
        <f>J82*(1+J83)</f>
        <v>144.42827299999999</v>
      </c>
    </row>
    <row r="85" spans="1:10">
      <c r="A85" s="14"/>
      <c r="B85" s="14"/>
      <c r="C85" s="14"/>
      <c r="D85" s="14"/>
      <c r="E85" s="14"/>
      <c r="F85" s="14"/>
      <c r="G85" s="14"/>
      <c r="H85" s="19" t="s">
        <v>72</v>
      </c>
      <c r="I85" s="20">
        <f>I73+I84</f>
        <v>2797.125603</v>
      </c>
      <c r="J85" s="20">
        <f>J73+J84</f>
        <v>2795.9882729999999</v>
      </c>
    </row>
    <row r="86" spans="1:10" ht="14.4" thickBot="1">
      <c r="A86" s="14"/>
      <c r="B86" s="14"/>
      <c r="C86" s="14"/>
      <c r="D86" s="14"/>
      <c r="E86" s="14"/>
      <c r="F86" s="14"/>
      <c r="G86" s="14"/>
      <c r="H86" s="16"/>
      <c r="I86" s="17"/>
      <c r="J86" s="17"/>
    </row>
    <row r="87" spans="1:10" ht="31.8" customHeight="1" thickBot="1">
      <c r="A87" s="24" t="s">
        <v>52</v>
      </c>
      <c r="B87" s="25"/>
      <c r="C87" s="25"/>
      <c r="D87" s="25"/>
      <c r="E87" s="25"/>
      <c r="F87" s="25"/>
      <c r="G87" s="25"/>
      <c r="H87" s="25"/>
      <c r="I87" s="25"/>
      <c r="J87" s="26"/>
    </row>
    <row r="88" spans="1:10" ht="26.4">
      <c r="A88" s="10"/>
      <c r="B88" s="10" t="s">
        <v>0</v>
      </c>
      <c r="C88" s="10" t="s">
        <v>1</v>
      </c>
      <c r="D88" s="10" t="s">
        <v>2</v>
      </c>
      <c r="E88" s="10" t="s">
        <v>3</v>
      </c>
      <c r="F88" s="10" t="s">
        <v>4</v>
      </c>
      <c r="G88" s="10" t="s">
        <v>5</v>
      </c>
      <c r="H88" s="10" t="s">
        <v>6</v>
      </c>
      <c r="I88" s="10" t="s">
        <v>7</v>
      </c>
      <c r="J88" s="10" t="s">
        <v>8</v>
      </c>
    </row>
    <row r="89" spans="1:10" hidden="1">
      <c r="A89" s="1" t="s">
        <v>9</v>
      </c>
      <c r="B89" s="1"/>
      <c r="C89" s="1" t="s">
        <v>19</v>
      </c>
      <c r="D89" s="1" t="s">
        <v>31</v>
      </c>
      <c r="E89" s="1" t="s">
        <v>13</v>
      </c>
      <c r="F89" s="2">
        <v>0</v>
      </c>
      <c r="G89" s="2">
        <v>0</v>
      </c>
      <c r="H89" s="3">
        <v>0</v>
      </c>
      <c r="I89" s="2">
        <f t="shared" ref="I89:I98" si="14">ROUNDDOWN(F89*H89,2)</f>
        <v>0</v>
      </c>
      <c r="J89" s="2">
        <f t="shared" ref="J89:J98" si="15">ROUNDDOWN(G89*H89,2)</f>
        <v>0</v>
      </c>
    </row>
    <row r="90" spans="1:10" ht="26.4">
      <c r="A90" s="1" t="s">
        <v>9</v>
      </c>
      <c r="B90" s="1"/>
      <c r="C90" s="1" t="s">
        <v>71</v>
      </c>
      <c r="D90" s="1" t="s">
        <v>31</v>
      </c>
      <c r="E90" s="1" t="s">
        <v>3</v>
      </c>
      <c r="F90" s="2">
        <v>2651.56</v>
      </c>
      <c r="G90" s="2">
        <f>F90</f>
        <v>2651.56</v>
      </c>
      <c r="H90" s="3">
        <v>1</v>
      </c>
      <c r="I90" s="2">
        <f t="shared" si="14"/>
        <v>2651.56</v>
      </c>
      <c r="J90" s="2">
        <f t="shared" si="15"/>
        <v>2651.56</v>
      </c>
    </row>
    <row r="91" spans="1:10" ht="39.6">
      <c r="A91" s="1" t="s">
        <v>9</v>
      </c>
      <c r="B91" s="1" t="s">
        <v>34</v>
      </c>
      <c r="C91" s="1" t="s">
        <v>14</v>
      </c>
      <c r="D91" s="1" t="s">
        <v>12</v>
      </c>
      <c r="E91" s="1" t="s">
        <v>11</v>
      </c>
      <c r="F91" s="2">
        <v>615.58000000000004</v>
      </c>
      <c r="G91" s="2">
        <v>609.75</v>
      </c>
      <c r="H91" s="3">
        <f>3*(PI()*0.1*0.1*0.25)</f>
        <v>2.356194490192345E-2</v>
      </c>
      <c r="I91" s="2">
        <f t="shared" si="14"/>
        <v>14.5</v>
      </c>
      <c r="J91" s="2">
        <f t="shared" si="15"/>
        <v>14.36</v>
      </c>
    </row>
    <row r="92" spans="1:10" ht="26.4">
      <c r="A92" s="1" t="s">
        <v>9</v>
      </c>
      <c r="B92" s="1" t="s">
        <v>15</v>
      </c>
      <c r="C92" s="1" t="s">
        <v>16</v>
      </c>
      <c r="D92" s="1" t="s">
        <v>12</v>
      </c>
      <c r="E92" s="1" t="s">
        <v>11</v>
      </c>
      <c r="F92" s="2">
        <v>369.66</v>
      </c>
      <c r="G92" s="2">
        <v>351.15</v>
      </c>
      <c r="H92" s="3">
        <f>3*(PI()*0.1*0.1*0.25)</f>
        <v>2.356194490192345E-2</v>
      </c>
      <c r="I92" s="2">
        <f t="shared" si="14"/>
        <v>8.6999999999999993</v>
      </c>
      <c r="J92" s="2">
        <f t="shared" si="15"/>
        <v>8.27</v>
      </c>
    </row>
    <row r="93" spans="1:10" ht="26.4">
      <c r="A93" s="1" t="s">
        <v>9</v>
      </c>
      <c r="B93" s="1" t="s">
        <v>33</v>
      </c>
      <c r="C93" s="1" t="s">
        <v>17</v>
      </c>
      <c r="D93" s="1" t="s">
        <v>10</v>
      </c>
      <c r="E93" s="1" t="s">
        <v>11</v>
      </c>
      <c r="F93" s="2">
        <v>103.4</v>
      </c>
      <c r="G93" s="2">
        <v>98.53</v>
      </c>
      <c r="H93" s="3">
        <f>3*(PI()*0.1*0.1*0.25)</f>
        <v>2.356194490192345E-2</v>
      </c>
      <c r="I93" s="2">
        <f t="shared" si="14"/>
        <v>2.4300000000000002</v>
      </c>
      <c r="J93" s="2">
        <f t="shared" si="15"/>
        <v>2.3199999999999998</v>
      </c>
    </row>
    <row r="94" spans="1:10" ht="26.4">
      <c r="A94" s="1" t="s">
        <v>9</v>
      </c>
      <c r="B94" s="1" t="s">
        <v>22</v>
      </c>
      <c r="C94" s="1" t="s">
        <v>21</v>
      </c>
      <c r="D94" s="1" t="s">
        <v>23</v>
      </c>
      <c r="E94" s="1" t="s">
        <v>11</v>
      </c>
      <c r="F94" s="2">
        <v>246.54</v>
      </c>
      <c r="G94" s="2">
        <v>246.54</v>
      </c>
      <c r="H94" s="3">
        <f>3*(PI()*0.1*0.1*0.1)</f>
        <v>9.4247779607693812E-3</v>
      </c>
      <c r="I94" s="2">
        <f t="shared" si="14"/>
        <v>2.3199999999999998</v>
      </c>
      <c r="J94" s="2">
        <f t="shared" si="15"/>
        <v>2.3199999999999998</v>
      </c>
    </row>
    <row r="95" spans="1:10" ht="26.4">
      <c r="A95" s="1" t="s">
        <v>9</v>
      </c>
      <c r="B95" s="1" t="s">
        <v>37</v>
      </c>
      <c r="C95" s="1" t="s">
        <v>35</v>
      </c>
      <c r="D95" s="1" t="s">
        <v>36</v>
      </c>
      <c r="E95" s="1" t="s">
        <v>38</v>
      </c>
      <c r="F95" s="2">
        <v>35.770000000000003</v>
      </c>
      <c r="G95" s="2">
        <v>33.840000000000003</v>
      </c>
      <c r="H95" s="3">
        <v>1</v>
      </c>
      <c r="I95" s="2">
        <f t="shared" si="14"/>
        <v>35.770000000000003</v>
      </c>
      <c r="J95" s="2">
        <f t="shared" si="15"/>
        <v>33.840000000000003</v>
      </c>
    </row>
    <row r="96" spans="1:10" ht="26.4">
      <c r="A96" s="1" t="s">
        <v>9</v>
      </c>
      <c r="B96" s="1" t="s">
        <v>40</v>
      </c>
      <c r="C96" s="1" t="s">
        <v>39</v>
      </c>
      <c r="D96" s="1" t="s">
        <v>36</v>
      </c>
      <c r="E96" s="1" t="s">
        <v>38</v>
      </c>
      <c r="F96" s="2">
        <v>26.97</v>
      </c>
      <c r="G96" s="2">
        <v>28.68</v>
      </c>
      <c r="H96" s="3">
        <v>1</v>
      </c>
      <c r="I96" s="2">
        <f t="shared" si="14"/>
        <v>26.97</v>
      </c>
      <c r="J96" s="2">
        <f t="shared" si="15"/>
        <v>28.68</v>
      </c>
    </row>
    <row r="97" spans="1:10" ht="26.4">
      <c r="A97" s="1" t="s">
        <v>9</v>
      </c>
      <c r="B97" s="1" t="s">
        <v>25</v>
      </c>
      <c r="C97" s="1" t="s">
        <v>55</v>
      </c>
      <c r="D97" s="1" t="s">
        <v>26</v>
      </c>
      <c r="E97" s="1" t="s">
        <v>27</v>
      </c>
      <c r="F97" s="2">
        <f>$J$176</f>
        <v>230</v>
      </c>
      <c r="G97" s="2">
        <f>$J$176</f>
        <v>230</v>
      </c>
      <c r="H97" s="3">
        <f>((2400*0.024)+(3*33))/1000</f>
        <v>0.15659999999999999</v>
      </c>
      <c r="I97" s="2">
        <f t="shared" si="14"/>
        <v>36.01</v>
      </c>
      <c r="J97" s="2">
        <f t="shared" si="15"/>
        <v>36.01</v>
      </c>
    </row>
    <row r="98" spans="1:10" ht="26.4">
      <c r="A98" s="1" t="s">
        <v>9</v>
      </c>
      <c r="B98" s="1" t="s">
        <v>28</v>
      </c>
      <c r="C98" s="1" t="s">
        <v>29</v>
      </c>
      <c r="D98" s="1" t="s">
        <v>26</v>
      </c>
      <c r="E98" s="1" t="s">
        <v>30</v>
      </c>
      <c r="F98" s="2">
        <f>$J$188</f>
        <v>14</v>
      </c>
      <c r="G98" s="2">
        <f>$J$188</f>
        <v>14</v>
      </c>
      <c r="H98" s="3">
        <f>H97*3</f>
        <v>0.4698</v>
      </c>
      <c r="I98" s="2">
        <f t="shared" si="14"/>
        <v>6.57</v>
      </c>
      <c r="J98" s="2">
        <f t="shared" si="15"/>
        <v>6.57</v>
      </c>
    </row>
    <row r="99" spans="1:10">
      <c r="A99" s="11"/>
      <c r="B99" s="11"/>
      <c r="C99" s="11"/>
      <c r="D99" s="11"/>
      <c r="E99" s="11"/>
      <c r="F99" s="11"/>
      <c r="G99" s="11"/>
      <c r="H99" s="12" t="s">
        <v>18</v>
      </c>
      <c r="I99" s="13">
        <f>SUM(I91:I98)</f>
        <v>133.26999999999998</v>
      </c>
      <c r="J99" s="13">
        <f>SUM(J91:J98)</f>
        <v>132.36999999999998</v>
      </c>
    </row>
    <row r="100" spans="1:10">
      <c r="A100" s="14"/>
      <c r="B100" s="14"/>
      <c r="C100" s="14"/>
      <c r="D100" s="14"/>
      <c r="E100" s="14"/>
      <c r="F100" s="14"/>
      <c r="G100" s="14"/>
      <c r="H100" s="12" t="s">
        <v>32</v>
      </c>
      <c r="I100" s="15">
        <v>0.26369999999999999</v>
      </c>
      <c r="J100" s="15">
        <v>0.26369999999999999</v>
      </c>
    </row>
    <row r="101" spans="1:10">
      <c r="A101" s="14"/>
      <c r="B101" s="14"/>
      <c r="C101" s="14"/>
      <c r="D101" s="14"/>
      <c r="E101" s="14"/>
      <c r="F101" s="14"/>
      <c r="G101" s="14"/>
      <c r="H101" s="12" t="s">
        <v>18</v>
      </c>
      <c r="I101" s="13">
        <f>I99*(1+I100)</f>
        <v>168.41329899999999</v>
      </c>
      <c r="J101" s="13">
        <f>J99*(1+J100)</f>
        <v>167.27596899999998</v>
      </c>
    </row>
    <row r="102" spans="1:10">
      <c r="A102" s="14"/>
      <c r="B102" s="14"/>
      <c r="C102" s="14"/>
      <c r="D102" s="14"/>
      <c r="E102" s="14"/>
      <c r="F102" s="14"/>
      <c r="G102" s="14"/>
      <c r="H102" s="19" t="s">
        <v>72</v>
      </c>
      <c r="I102" s="20">
        <f>I90+I101</f>
        <v>2819.9732989999998</v>
      </c>
      <c r="J102" s="20">
        <f>J90+J101</f>
        <v>2818.8359689999997</v>
      </c>
    </row>
    <row r="103" spans="1:10" ht="14.4" thickBot="1">
      <c r="A103" s="14"/>
      <c r="B103" s="14"/>
      <c r="C103" s="14"/>
      <c r="D103" s="14"/>
      <c r="E103" s="14"/>
      <c r="F103" s="14"/>
      <c r="G103" s="14"/>
      <c r="H103" s="16"/>
      <c r="I103" s="17"/>
      <c r="J103" s="17"/>
    </row>
    <row r="104" spans="1:10" ht="27" customHeight="1" thickBot="1">
      <c r="A104" s="24" t="s">
        <v>53</v>
      </c>
      <c r="B104" s="25"/>
      <c r="C104" s="25"/>
      <c r="D104" s="25"/>
      <c r="E104" s="25"/>
      <c r="F104" s="25"/>
      <c r="G104" s="25"/>
      <c r="H104" s="25"/>
      <c r="I104" s="25"/>
      <c r="J104" s="26"/>
    </row>
    <row r="105" spans="1:10" ht="26.4">
      <c r="A105" s="10"/>
      <c r="B105" s="10" t="s">
        <v>0</v>
      </c>
      <c r="C105" s="10" t="s">
        <v>1</v>
      </c>
      <c r="D105" s="10" t="s">
        <v>2</v>
      </c>
      <c r="E105" s="10" t="s">
        <v>3</v>
      </c>
      <c r="F105" s="10" t="s">
        <v>4</v>
      </c>
      <c r="G105" s="10" t="s">
        <v>5</v>
      </c>
      <c r="H105" s="10" t="s">
        <v>6</v>
      </c>
      <c r="I105" s="10" t="s">
        <v>7</v>
      </c>
      <c r="J105" s="10" t="s">
        <v>8</v>
      </c>
    </row>
    <row r="106" spans="1:10" hidden="1">
      <c r="A106" s="1" t="s">
        <v>9</v>
      </c>
      <c r="B106" s="1"/>
      <c r="C106" s="1" t="s">
        <v>19</v>
      </c>
      <c r="D106" s="1" t="s">
        <v>31</v>
      </c>
      <c r="E106" s="1" t="s">
        <v>13</v>
      </c>
      <c r="F106" s="2">
        <v>0</v>
      </c>
      <c r="G106" s="2">
        <v>0</v>
      </c>
      <c r="H106" s="3">
        <v>0</v>
      </c>
      <c r="I106" s="2">
        <f t="shared" ref="I106:I115" si="16">ROUNDDOWN(F106*H106,2)</f>
        <v>0</v>
      </c>
      <c r="J106" s="2">
        <f t="shared" ref="J106:J115" si="17">ROUNDDOWN(G106*H106,2)</f>
        <v>0</v>
      </c>
    </row>
    <row r="107" spans="1:10" ht="26.4">
      <c r="A107" s="1" t="s">
        <v>9</v>
      </c>
      <c r="B107" s="1"/>
      <c r="C107" s="1" t="s">
        <v>71</v>
      </c>
      <c r="D107" s="1" t="s">
        <v>31</v>
      </c>
      <c r="E107" s="1" t="s">
        <v>3</v>
      </c>
      <c r="F107" s="2">
        <v>2651.56</v>
      </c>
      <c r="G107" s="2">
        <f>F107</f>
        <v>2651.56</v>
      </c>
      <c r="H107" s="3">
        <v>1</v>
      </c>
      <c r="I107" s="2">
        <f t="shared" si="16"/>
        <v>2651.56</v>
      </c>
      <c r="J107" s="2">
        <f t="shared" si="17"/>
        <v>2651.56</v>
      </c>
    </row>
    <row r="108" spans="1:10" ht="39.6">
      <c r="A108" s="1" t="s">
        <v>9</v>
      </c>
      <c r="B108" s="1" t="s">
        <v>34</v>
      </c>
      <c r="C108" s="1" t="s">
        <v>14</v>
      </c>
      <c r="D108" s="1" t="s">
        <v>12</v>
      </c>
      <c r="E108" s="1" t="s">
        <v>11</v>
      </c>
      <c r="F108" s="2">
        <v>615.58000000000004</v>
      </c>
      <c r="G108" s="2">
        <v>609.75</v>
      </c>
      <c r="H108" s="3">
        <f>3*(PI()*0.1*0.1*0.25)</f>
        <v>2.356194490192345E-2</v>
      </c>
      <c r="I108" s="2">
        <f t="shared" si="16"/>
        <v>14.5</v>
      </c>
      <c r="J108" s="2">
        <f t="shared" si="17"/>
        <v>14.36</v>
      </c>
    </row>
    <row r="109" spans="1:10" ht="26.4">
      <c r="A109" s="1" t="s">
        <v>9</v>
      </c>
      <c r="B109" s="1" t="s">
        <v>15</v>
      </c>
      <c r="C109" s="1" t="s">
        <v>16</v>
      </c>
      <c r="D109" s="1" t="s">
        <v>12</v>
      </c>
      <c r="E109" s="1" t="s">
        <v>11</v>
      </c>
      <c r="F109" s="2">
        <v>369.66</v>
      </c>
      <c r="G109" s="2">
        <v>351.15</v>
      </c>
      <c r="H109" s="3">
        <f>3*(PI()*0.1*0.1*0.25)</f>
        <v>2.356194490192345E-2</v>
      </c>
      <c r="I109" s="2">
        <f t="shared" si="16"/>
        <v>8.6999999999999993</v>
      </c>
      <c r="J109" s="2">
        <f t="shared" si="17"/>
        <v>8.27</v>
      </c>
    </row>
    <row r="110" spans="1:10" ht="26.4">
      <c r="A110" s="1" t="s">
        <v>9</v>
      </c>
      <c r="B110" s="1" t="s">
        <v>33</v>
      </c>
      <c r="C110" s="1" t="s">
        <v>17</v>
      </c>
      <c r="D110" s="1" t="s">
        <v>10</v>
      </c>
      <c r="E110" s="1" t="s">
        <v>11</v>
      </c>
      <c r="F110" s="2">
        <v>103.4</v>
      </c>
      <c r="G110" s="2">
        <v>98.53</v>
      </c>
      <c r="H110" s="3">
        <f>3*(PI()*0.1*0.1*0.25)</f>
        <v>2.356194490192345E-2</v>
      </c>
      <c r="I110" s="2">
        <f t="shared" si="16"/>
        <v>2.4300000000000002</v>
      </c>
      <c r="J110" s="2">
        <f t="shared" si="17"/>
        <v>2.3199999999999998</v>
      </c>
    </row>
    <row r="111" spans="1:10" ht="26.4">
      <c r="A111" s="1" t="s">
        <v>9</v>
      </c>
      <c r="B111" s="1" t="s">
        <v>22</v>
      </c>
      <c r="C111" s="1" t="s">
        <v>21</v>
      </c>
      <c r="D111" s="1" t="s">
        <v>23</v>
      </c>
      <c r="E111" s="1" t="s">
        <v>11</v>
      </c>
      <c r="F111" s="2">
        <v>246.54</v>
      </c>
      <c r="G111" s="2">
        <v>246.54</v>
      </c>
      <c r="H111" s="3">
        <f>3*(PI()*0.1*0.1*0.1)</f>
        <v>9.4247779607693812E-3</v>
      </c>
      <c r="I111" s="2">
        <f t="shared" si="16"/>
        <v>2.3199999999999998</v>
      </c>
      <c r="J111" s="2">
        <f t="shared" si="17"/>
        <v>2.3199999999999998</v>
      </c>
    </row>
    <row r="112" spans="1:10" ht="26.4">
      <c r="A112" s="1" t="s">
        <v>9</v>
      </c>
      <c r="B112" s="1" t="s">
        <v>37</v>
      </c>
      <c r="C112" s="1" t="s">
        <v>35</v>
      </c>
      <c r="D112" s="1" t="s">
        <v>36</v>
      </c>
      <c r="E112" s="1" t="s">
        <v>38</v>
      </c>
      <c r="F112" s="2">
        <v>35.770000000000003</v>
      </c>
      <c r="G112" s="2">
        <v>33.840000000000003</v>
      </c>
      <c r="H112" s="3">
        <v>1</v>
      </c>
      <c r="I112" s="2">
        <f t="shared" si="16"/>
        <v>35.770000000000003</v>
      </c>
      <c r="J112" s="2">
        <f t="shared" si="17"/>
        <v>33.840000000000003</v>
      </c>
    </row>
    <row r="113" spans="1:10" ht="26.4">
      <c r="A113" s="1" t="s">
        <v>9</v>
      </c>
      <c r="B113" s="1" t="s">
        <v>40</v>
      </c>
      <c r="C113" s="1" t="s">
        <v>39</v>
      </c>
      <c r="D113" s="1" t="s">
        <v>36</v>
      </c>
      <c r="E113" s="1" t="s">
        <v>38</v>
      </c>
      <c r="F113" s="2">
        <v>26.97</v>
      </c>
      <c r="G113" s="2">
        <v>28.68</v>
      </c>
      <c r="H113" s="3">
        <v>1</v>
      </c>
      <c r="I113" s="2">
        <f t="shared" si="16"/>
        <v>26.97</v>
      </c>
      <c r="J113" s="2">
        <f t="shared" si="17"/>
        <v>28.68</v>
      </c>
    </row>
    <row r="114" spans="1:10" ht="26.4">
      <c r="A114" s="1" t="s">
        <v>9</v>
      </c>
      <c r="B114" s="1" t="s">
        <v>25</v>
      </c>
      <c r="C114" s="1" t="s">
        <v>55</v>
      </c>
      <c r="D114" s="1" t="s">
        <v>26</v>
      </c>
      <c r="E114" s="1" t="s">
        <v>27</v>
      </c>
      <c r="F114" s="2">
        <f>$J$176</f>
        <v>230</v>
      </c>
      <c r="G114" s="2">
        <f>$J$176</f>
        <v>230</v>
      </c>
      <c r="H114" s="3">
        <f>((2400*0.024)+(3*33))/1000</f>
        <v>0.15659999999999999</v>
      </c>
      <c r="I114" s="2">
        <f t="shared" si="16"/>
        <v>36.01</v>
      </c>
      <c r="J114" s="2">
        <f t="shared" si="17"/>
        <v>36.01</v>
      </c>
    </row>
    <row r="115" spans="1:10" ht="26.4">
      <c r="A115" s="1" t="s">
        <v>9</v>
      </c>
      <c r="B115" s="1" t="s">
        <v>28</v>
      </c>
      <c r="C115" s="1" t="s">
        <v>29</v>
      </c>
      <c r="D115" s="1" t="s">
        <v>26</v>
      </c>
      <c r="E115" s="1" t="s">
        <v>30</v>
      </c>
      <c r="F115" s="2">
        <f>$J$188</f>
        <v>14</v>
      </c>
      <c r="G115" s="2">
        <f>$J$188</f>
        <v>14</v>
      </c>
      <c r="H115" s="3">
        <f>H114*6</f>
        <v>0.93959999999999999</v>
      </c>
      <c r="I115" s="2">
        <f t="shared" si="16"/>
        <v>13.15</v>
      </c>
      <c r="J115" s="2">
        <f t="shared" si="17"/>
        <v>13.15</v>
      </c>
    </row>
    <row r="116" spans="1:10">
      <c r="A116" s="11"/>
      <c r="B116" s="11"/>
      <c r="C116" s="11"/>
      <c r="D116" s="11"/>
      <c r="E116" s="11"/>
      <c r="F116" s="11"/>
      <c r="G116" s="11"/>
      <c r="H116" s="12" t="s">
        <v>18</v>
      </c>
      <c r="I116" s="13">
        <f>SUM(I108:I115)</f>
        <v>139.85</v>
      </c>
      <c r="J116" s="13">
        <f>SUM(J108:J115)</f>
        <v>138.94999999999999</v>
      </c>
    </row>
    <row r="117" spans="1:10">
      <c r="A117" s="14"/>
      <c r="B117" s="14"/>
      <c r="C117" s="14"/>
      <c r="D117" s="14"/>
      <c r="E117" s="14"/>
      <c r="F117" s="14"/>
      <c r="G117" s="14"/>
      <c r="H117" s="12" t="s">
        <v>32</v>
      </c>
      <c r="I117" s="15">
        <v>0.26369999999999999</v>
      </c>
      <c r="J117" s="15">
        <v>0.26369999999999999</v>
      </c>
    </row>
    <row r="118" spans="1:10">
      <c r="A118" s="14"/>
      <c r="B118" s="14"/>
      <c r="C118" s="14"/>
      <c r="D118" s="14"/>
      <c r="E118" s="14"/>
      <c r="F118" s="14"/>
      <c r="G118" s="14"/>
      <c r="H118" s="12" t="s">
        <v>18</v>
      </c>
      <c r="I118" s="13">
        <f>I116*(1+I117)</f>
        <v>176.72844499999999</v>
      </c>
      <c r="J118" s="13">
        <f>J116*(1+J117)</f>
        <v>175.591115</v>
      </c>
    </row>
    <row r="119" spans="1:10">
      <c r="A119" s="14"/>
      <c r="B119" s="14"/>
      <c r="C119" s="14"/>
      <c r="D119" s="14"/>
      <c r="E119" s="14"/>
      <c r="F119" s="14"/>
      <c r="G119" s="14"/>
      <c r="H119" s="19" t="s">
        <v>72</v>
      </c>
      <c r="I119" s="20">
        <f>I107+I118</f>
        <v>2828.2884450000001</v>
      </c>
      <c r="J119" s="20">
        <f>J107+J118</f>
        <v>2827.1511150000001</v>
      </c>
    </row>
    <row r="120" spans="1:10" ht="14.4" thickBot="1">
      <c r="A120" s="14"/>
      <c r="B120" s="14"/>
      <c r="C120" s="14"/>
      <c r="D120" s="14"/>
      <c r="E120" s="14"/>
      <c r="F120" s="14"/>
      <c r="G120" s="14"/>
      <c r="H120" s="16"/>
      <c r="I120" s="17"/>
      <c r="J120" s="17"/>
    </row>
    <row r="121" spans="1:10" ht="27" customHeight="1" thickBot="1">
      <c r="A121" s="24" t="s">
        <v>56</v>
      </c>
      <c r="B121" s="25"/>
      <c r="C121" s="25"/>
      <c r="D121" s="25"/>
      <c r="E121" s="25"/>
      <c r="F121" s="25"/>
      <c r="G121" s="25"/>
      <c r="H121" s="25"/>
      <c r="I121" s="25"/>
      <c r="J121" s="26"/>
    </row>
    <row r="122" spans="1:10" ht="26.4">
      <c r="A122" s="10"/>
      <c r="B122" s="10" t="s">
        <v>0</v>
      </c>
      <c r="C122" s="10" t="s">
        <v>1</v>
      </c>
      <c r="D122" s="10" t="s">
        <v>2</v>
      </c>
      <c r="E122" s="10" t="s">
        <v>3</v>
      </c>
      <c r="F122" s="10" t="s">
        <v>4</v>
      </c>
      <c r="G122" s="10" t="s">
        <v>5</v>
      </c>
      <c r="H122" s="10" t="s">
        <v>6</v>
      </c>
      <c r="I122" s="10" t="s">
        <v>7</v>
      </c>
      <c r="J122" s="10" t="s">
        <v>8</v>
      </c>
    </row>
    <row r="123" spans="1:10" hidden="1">
      <c r="A123" s="1" t="s">
        <v>9</v>
      </c>
      <c r="B123" s="1"/>
      <c r="C123" s="1" t="s">
        <v>19</v>
      </c>
      <c r="D123" s="1" t="s">
        <v>31</v>
      </c>
      <c r="E123" s="1" t="s">
        <v>13</v>
      </c>
      <c r="F123" s="2">
        <v>0</v>
      </c>
      <c r="G123" s="2">
        <v>0</v>
      </c>
      <c r="H123" s="3">
        <v>0</v>
      </c>
      <c r="I123" s="2">
        <f t="shared" ref="I123:I132" si="18">ROUNDDOWN(F123*H123,2)</f>
        <v>0</v>
      </c>
      <c r="J123" s="2">
        <f t="shared" ref="J123:J132" si="19">ROUNDDOWN(G123*H123,2)</f>
        <v>0</v>
      </c>
    </row>
    <row r="124" spans="1:10" ht="26.4">
      <c r="A124" s="1" t="s">
        <v>9</v>
      </c>
      <c r="B124" s="1"/>
      <c r="C124" s="1" t="s">
        <v>71</v>
      </c>
      <c r="D124" s="1" t="s">
        <v>31</v>
      </c>
      <c r="E124" s="1" t="s">
        <v>3</v>
      </c>
      <c r="F124" s="2">
        <v>2651.56</v>
      </c>
      <c r="G124" s="2">
        <f>F124</f>
        <v>2651.56</v>
      </c>
      <c r="H124" s="3">
        <v>1</v>
      </c>
      <c r="I124" s="2">
        <f t="shared" si="18"/>
        <v>2651.56</v>
      </c>
      <c r="J124" s="2">
        <f t="shared" si="19"/>
        <v>2651.56</v>
      </c>
    </row>
    <row r="125" spans="1:10" ht="39.6">
      <c r="A125" s="1" t="s">
        <v>9</v>
      </c>
      <c r="B125" s="1" t="s">
        <v>34</v>
      </c>
      <c r="C125" s="1" t="s">
        <v>14</v>
      </c>
      <c r="D125" s="1" t="s">
        <v>12</v>
      </c>
      <c r="E125" s="1" t="s">
        <v>11</v>
      </c>
      <c r="F125" s="2">
        <v>615.58000000000004</v>
      </c>
      <c r="G125" s="2">
        <v>609.75</v>
      </c>
      <c r="H125" s="3">
        <f>3*(PI()*0.1*0.1*0.25)</f>
        <v>2.356194490192345E-2</v>
      </c>
      <c r="I125" s="2">
        <f t="shared" si="18"/>
        <v>14.5</v>
      </c>
      <c r="J125" s="2">
        <f t="shared" si="19"/>
        <v>14.36</v>
      </c>
    </row>
    <row r="126" spans="1:10" ht="26.4">
      <c r="A126" s="1" t="s">
        <v>9</v>
      </c>
      <c r="B126" s="1" t="s">
        <v>15</v>
      </c>
      <c r="C126" s="1" t="s">
        <v>16</v>
      </c>
      <c r="D126" s="1" t="s">
        <v>12</v>
      </c>
      <c r="E126" s="1" t="s">
        <v>11</v>
      </c>
      <c r="F126" s="2">
        <v>369.66</v>
      </c>
      <c r="G126" s="2">
        <v>351.15</v>
      </c>
      <c r="H126" s="3">
        <f>3*(PI()*0.1*0.1*0.25)</f>
        <v>2.356194490192345E-2</v>
      </c>
      <c r="I126" s="2">
        <f t="shared" si="18"/>
        <v>8.6999999999999993</v>
      </c>
      <c r="J126" s="2">
        <f t="shared" si="19"/>
        <v>8.27</v>
      </c>
    </row>
    <row r="127" spans="1:10" ht="26.4">
      <c r="A127" s="1" t="s">
        <v>9</v>
      </c>
      <c r="B127" s="1" t="s">
        <v>33</v>
      </c>
      <c r="C127" s="1" t="s">
        <v>17</v>
      </c>
      <c r="D127" s="1" t="s">
        <v>10</v>
      </c>
      <c r="E127" s="1" t="s">
        <v>11</v>
      </c>
      <c r="F127" s="2">
        <v>103.4</v>
      </c>
      <c r="G127" s="2">
        <v>98.53</v>
      </c>
      <c r="H127" s="3">
        <f>3*(PI()*0.1*0.1*0.25)</f>
        <v>2.356194490192345E-2</v>
      </c>
      <c r="I127" s="2">
        <f t="shared" si="18"/>
        <v>2.4300000000000002</v>
      </c>
      <c r="J127" s="2">
        <f t="shared" si="19"/>
        <v>2.3199999999999998</v>
      </c>
    </row>
    <row r="128" spans="1:10" ht="26.4">
      <c r="A128" s="1" t="s">
        <v>9</v>
      </c>
      <c r="B128" s="1" t="s">
        <v>22</v>
      </c>
      <c r="C128" s="1" t="s">
        <v>21</v>
      </c>
      <c r="D128" s="1" t="s">
        <v>23</v>
      </c>
      <c r="E128" s="1" t="s">
        <v>11</v>
      </c>
      <c r="F128" s="2">
        <v>246.54</v>
      </c>
      <c r="G128" s="2">
        <v>246.54</v>
      </c>
      <c r="H128" s="3">
        <f>3*(PI()*0.1*0.1*0.1)</f>
        <v>9.4247779607693812E-3</v>
      </c>
      <c r="I128" s="2">
        <f t="shared" si="18"/>
        <v>2.3199999999999998</v>
      </c>
      <c r="J128" s="2">
        <f t="shared" si="19"/>
        <v>2.3199999999999998</v>
      </c>
    </row>
    <row r="129" spans="1:10" ht="26.4">
      <c r="A129" s="1" t="s">
        <v>9</v>
      </c>
      <c r="B129" s="1" t="s">
        <v>37</v>
      </c>
      <c r="C129" s="1" t="s">
        <v>35</v>
      </c>
      <c r="D129" s="1" t="s">
        <v>36</v>
      </c>
      <c r="E129" s="1" t="s">
        <v>38</v>
      </c>
      <c r="F129" s="2">
        <v>35.770000000000003</v>
      </c>
      <c r="G129" s="2">
        <v>33.840000000000003</v>
      </c>
      <c r="H129" s="3">
        <v>1</v>
      </c>
      <c r="I129" s="2">
        <f t="shared" si="18"/>
        <v>35.770000000000003</v>
      </c>
      <c r="J129" s="2">
        <f t="shared" si="19"/>
        <v>33.840000000000003</v>
      </c>
    </row>
    <row r="130" spans="1:10" ht="26.4">
      <c r="A130" s="1" t="s">
        <v>9</v>
      </c>
      <c r="B130" s="1" t="s">
        <v>40</v>
      </c>
      <c r="C130" s="1" t="s">
        <v>39</v>
      </c>
      <c r="D130" s="1" t="s">
        <v>36</v>
      </c>
      <c r="E130" s="1" t="s">
        <v>38</v>
      </c>
      <c r="F130" s="2">
        <v>26.97</v>
      </c>
      <c r="G130" s="2">
        <v>28.68</v>
      </c>
      <c r="H130" s="3">
        <v>1</v>
      </c>
      <c r="I130" s="2">
        <f t="shared" si="18"/>
        <v>26.97</v>
      </c>
      <c r="J130" s="2">
        <f t="shared" si="19"/>
        <v>28.68</v>
      </c>
    </row>
    <row r="131" spans="1:10" ht="26.4">
      <c r="A131" s="1" t="s">
        <v>9</v>
      </c>
      <c r="B131" s="1" t="s">
        <v>25</v>
      </c>
      <c r="C131" s="1" t="s">
        <v>54</v>
      </c>
      <c r="D131" s="1" t="s">
        <v>26</v>
      </c>
      <c r="E131" s="1" t="s">
        <v>27</v>
      </c>
      <c r="F131" s="2">
        <f>$J$183</f>
        <v>267.5</v>
      </c>
      <c r="G131" s="2">
        <f>$J$183</f>
        <v>267.5</v>
      </c>
      <c r="H131" s="3">
        <f>((2400*0.024)+(3*33))/1000</f>
        <v>0.15659999999999999</v>
      </c>
      <c r="I131" s="2">
        <f t="shared" si="18"/>
        <v>41.89</v>
      </c>
      <c r="J131" s="2">
        <f t="shared" si="19"/>
        <v>41.89</v>
      </c>
    </row>
    <row r="132" spans="1:10" ht="26.4">
      <c r="A132" s="1" t="s">
        <v>9</v>
      </c>
      <c r="B132" s="1" t="s">
        <v>28</v>
      </c>
      <c r="C132" s="1" t="s">
        <v>29</v>
      </c>
      <c r="D132" s="1" t="s">
        <v>26</v>
      </c>
      <c r="E132" s="1" t="s">
        <v>30</v>
      </c>
      <c r="F132" s="2">
        <f>$J$188</f>
        <v>14</v>
      </c>
      <c r="G132" s="2">
        <f>$J$188</f>
        <v>14</v>
      </c>
      <c r="H132" s="3">
        <f>H131*6</f>
        <v>0.93959999999999999</v>
      </c>
      <c r="I132" s="2">
        <f t="shared" si="18"/>
        <v>13.15</v>
      </c>
      <c r="J132" s="2">
        <f t="shared" si="19"/>
        <v>13.15</v>
      </c>
    </row>
    <row r="133" spans="1:10">
      <c r="A133" s="11"/>
      <c r="B133" s="11"/>
      <c r="C133" s="11"/>
      <c r="D133" s="11"/>
      <c r="E133" s="11"/>
      <c r="F133" s="11"/>
      <c r="G133" s="11"/>
      <c r="H133" s="12" t="s">
        <v>18</v>
      </c>
      <c r="I133" s="13">
        <f>SUM(I125:I132)</f>
        <v>145.72999999999999</v>
      </c>
      <c r="J133" s="13">
        <f>SUM(J125:J132)</f>
        <v>144.83000000000001</v>
      </c>
    </row>
    <row r="134" spans="1:10">
      <c r="A134" s="14"/>
      <c r="B134" s="14"/>
      <c r="C134" s="14"/>
      <c r="D134" s="14"/>
      <c r="E134" s="14"/>
      <c r="F134" s="14"/>
      <c r="G134" s="14"/>
      <c r="H134" s="12" t="s">
        <v>32</v>
      </c>
      <c r="I134" s="15">
        <v>0.26369999999999999</v>
      </c>
      <c r="J134" s="15">
        <v>0.26369999999999999</v>
      </c>
    </row>
    <row r="135" spans="1:10">
      <c r="A135" s="14"/>
      <c r="B135" s="14"/>
      <c r="C135" s="14"/>
      <c r="D135" s="14"/>
      <c r="E135" s="14"/>
      <c r="F135" s="14"/>
      <c r="G135" s="14"/>
      <c r="H135" s="12" t="s">
        <v>18</v>
      </c>
      <c r="I135" s="13">
        <f>I133*(1+I134)</f>
        <v>184.15900099999999</v>
      </c>
      <c r="J135" s="13">
        <f>J133*(1+J134)</f>
        <v>183.02167100000003</v>
      </c>
    </row>
    <row r="136" spans="1:10">
      <c r="A136" s="14"/>
      <c r="B136" s="14"/>
      <c r="C136" s="14"/>
      <c r="D136" s="14"/>
      <c r="E136" s="14"/>
      <c r="F136" s="14"/>
      <c r="G136" s="14"/>
      <c r="H136" s="19" t="s">
        <v>72</v>
      </c>
      <c r="I136" s="20">
        <f>I124+I135</f>
        <v>2835.7190009999999</v>
      </c>
      <c r="J136" s="20">
        <f>J124+J135</f>
        <v>2834.5816709999999</v>
      </c>
    </row>
    <row r="137" spans="1:10" ht="14.4" thickBot="1">
      <c r="A137" s="14"/>
      <c r="B137" s="14"/>
      <c r="C137" s="14"/>
      <c r="D137" s="14"/>
      <c r="E137" s="14"/>
      <c r="F137" s="14"/>
      <c r="G137" s="14"/>
      <c r="H137" s="16"/>
      <c r="I137" s="17"/>
      <c r="J137" s="17"/>
    </row>
    <row r="138" spans="1:10" ht="25.2" customHeight="1" thickBot="1">
      <c r="A138" s="24" t="s">
        <v>73</v>
      </c>
      <c r="B138" s="25"/>
      <c r="C138" s="25"/>
      <c r="D138" s="25"/>
      <c r="E138" s="25"/>
      <c r="F138" s="25"/>
      <c r="G138" s="25"/>
      <c r="H138" s="25"/>
      <c r="I138" s="25"/>
      <c r="J138" s="26"/>
    </row>
    <row r="139" spans="1:10" ht="26.4">
      <c r="A139" s="10"/>
      <c r="B139" s="10" t="s">
        <v>0</v>
      </c>
      <c r="C139" s="10" t="s">
        <v>1</v>
      </c>
      <c r="D139" s="10" t="s">
        <v>2</v>
      </c>
      <c r="E139" s="10" t="s">
        <v>3</v>
      </c>
      <c r="F139" s="10" t="s">
        <v>4</v>
      </c>
      <c r="G139" s="10" t="s">
        <v>5</v>
      </c>
      <c r="H139" s="10" t="s">
        <v>6</v>
      </c>
      <c r="I139" s="10" t="s">
        <v>7</v>
      </c>
      <c r="J139" s="10" t="s">
        <v>8</v>
      </c>
    </row>
    <row r="140" spans="1:10" ht="26.4">
      <c r="A140" s="1" t="s">
        <v>9</v>
      </c>
      <c r="B140" s="1"/>
      <c r="C140" s="1" t="s">
        <v>71</v>
      </c>
      <c r="D140" s="1" t="s">
        <v>31</v>
      </c>
      <c r="E140" s="1" t="s">
        <v>3</v>
      </c>
      <c r="F140" s="2">
        <v>2651.56</v>
      </c>
      <c r="G140" s="2">
        <f>F140</f>
        <v>2651.56</v>
      </c>
      <c r="H140" s="3">
        <v>1</v>
      </c>
      <c r="I140" s="2">
        <f t="shared" ref="I140:I149" si="20">ROUNDDOWN(F140*H140,2)</f>
        <v>2651.56</v>
      </c>
      <c r="J140" s="2">
        <f t="shared" ref="J140:J149" si="21">ROUNDDOWN(G140*H140,2)</f>
        <v>2651.56</v>
      </c>
    </row>
    <row r="141" spans="1:10">
      <c r="A141" s="1" t="s">
        <v>9</v>
      </c>
      <c r="B141" s="1"/>
      <c r="C141" s="1" t="s">
        <v>20</v>
      </c>
      <c r="D141" s="1" t="s">
        <v>31</v>
      </c>
      <c r="E141" s="1" t="s">
        <v>3</v>
      </c>
      <c r="F141" s="2">
        <v>0</v>
      </c>
      <c r="G141" s="2">
        <v>0</v>
      </c>
      <c r="H141" s="3">
        <v>0</v>
      </c>
      <c r="I141" s="2">
        <f t="shared" si="20"/>
        <v>0</v>
      </c>
      <c r="J141" s="2">
        <f t="shared" si="21"/>
        <v>0</v>
      </c>
    </row>
    <row r="142" spans="1:10" ht="39.6">
      <c r="A142" s="1" t="s">
        <v>9</v>
      </c>
      <c r="B142" s="1" t="s">
        <v>34</v>
      </c>
      <c r="C142" s="1" t="s">
        <v>14</v>
      </c>
      <c r="D142" s="1" t="s">
        <v>12</v>
      </c>
      <c r="E142" s="1" t="s">
        <v>11</v>
      </c>
      <c r="F142" s="2">
        <v>615.58000000000004</v>
      </c>
      <c r="G142" s="2">
        <v>609.75</v>
      </c>
      <c r="H142" s="3">
        <f>3*(PI()*0.1*0.1*0.25)</f>
        <v>2.356194490192345E-2</v>
      </c>
      <c r="I142" s="2">
        <f t="shared" si="20"/>
        <v>14.5</v>
      </c>
      <c r="J142" s="2">
        <f t="shared" si="21"/>
        <v>14.36</v>
      </c>
    </row>
    <row r="143" spans="1:10" ht="26.4">
      <c r="A143" s="1" t="s">
        <v>9</v>
      </c>
      <c r="B143" s="1" t="s">
        <v>15</v>
      </c>
      <c r="C143" s="1" t="s">
        <v>16</v>
      </c>
      <c r="D143" s="1" t="s">
        <v>12</v>
      </c>
      <c r="E143" s="1" t="s">
        <v>11</v>
      </c>
      <c r="F143" s="2">
        <v>369.66</v>
      </c>
      <c r="G143" s="2">
        <v>351.15</v>
      </c>
      <c r="H143" s="3">
        <f>3*(PI()*0.1*0.1*0.25)</f>
        <v>2.356194490192345E-2</v>
      </c>
      <c r="I143" s="2">
        <f t="shared" si="20"/>
        <v>8.6999999999999993</v>
      </c>
      <c r="J143" s="2">
        <f t="shared" si="21"/>
        <v>8.27</v>
      </c>
    </row>
    <row r="144" spans="1:10" ht="26.4">
      <c r="A144" s="1" t="s">
        <v>9</v>
      </c>
      <c r="B144" s="1" t="s">
        <v>33</v>
      </c>
      <c r="C144" s="1" t="s">
        <v>17</v>
      </c>
      <c r="D144" s="1" t="s">
        <v>10</v>
      </c>
      <c r="E144" s="1" t="s">
        <v>11</v>
      </c>
      <c r="F144" s="2">
        <v>103.4</v>
      </c>
      <c r="G144" s="2">
        <v>98.53</v>
      </c>
      <c r="H144" s="3">
        <f>3*(PI()*0.1*0.1*0.25)</f>
        <v>2.356194490192345E-2</v>
      </c>
      <c r="I144" s="2">
        <f t="shared" si="20"/>
        <v>2.4300000000000002</v>
      </c>
      <c r="J144" s="2">
        <f t="shared" si="21"/>
        <v>2.3199999999999998</v>
      </c>
    </row>
    <row r="145" spans="1:10" ht="26.4">
      <c r="A145" s="1" t="s">
        <v>9</v>
      </c>
      <c r="B145" s="1" t="s">
        <v>22</v>
      </c>
      <c r="C145" s="1" t="s">
        <v>21</v>
      </c>
      <c r="D145" s="1" t="s">
        <v>23</v>
      </c>
      <c r="E145" s="1" t="s">
        <v>11</v>
      </c>
      <c r="F145" s="2">
        <v>246.54</v>
      </c>
      <c r="G145" s="2">
        <v>246.54</v>
      </c>
      <c r="H145" s="3">
        <f>3*(PI()*0.1*0.1*0.1)</f>
        <v>9.4247779607693812E-3</v>
      </c>
      <c r="I145" s="2">
        <f t="shared" si="20"/>
        <v>2.3199999999999998</v>
      </c>
      <c r="J145" s="2">
        <f t="shared" si="21"/>
        <v>2.3199999999999998</v>
      </c>
    </row>
    <row r="146" spans="1:10" ht="26.4">
      <c r="A146" s="1" t="s">
        <v>9</v>
      </c>
      <c r="B146" s="1" t="s">
        <v>37</v>
      </c>
      <c r="C146" s="1" t="s">
        <v>35</v>
      </c>
      <c r="D146" s="1" t="s">
        <v>36</v>
      </c>
      <c r="E146" s="1" t="s">
        <v>38</v>
      </c>
      <c r="F146" s="2">
        <v>35.770000000000003</v>
      </c>
      <c r="G146" s="2">
        <v>33.840000000000003</v>
      </c>
      <c r="H146" s="3">
        <v>1</v>
      </c>
      <c r="I146" s="2">
        <f t="shared" si="20"/>
        <v>35.770000000000003</v>
      </c>
      <c r="J146" s="2">
        <f t="shared" si="21"/>
        <v>33.840000000000003</v>
      </c>
    </row>
    <row r="147" spans="1:10" ht="26.4">
      <c r="A147" s="1" t="s">
        <v>9</v>
      </c>
      <c r="B147" s="1" t="s">
        <v>40</v>
      </c>
      <c r="C147" s="1" t="s">
        <v>39</v>
      </c>
      <c r="D147" s="1" t="s">
        <v>36</v>
      </c>
      <c r="E147" s="1" t="s">
        <v>38</v>
      </c>
      <c r="F147" s="2">
        <v>26.97</v>
      </c>
      <c r="G147" s="2">
        <v>28.68</v>
      </c>
      <c r="H147" s="3">
        <v>1</v>
      </c>
      <c r="I147" s="2">
        <f t="shared" si="20"/>
        <v>26.97</v>
      </c>
      <c r="J147" s="2">
        <f t="shared" si="21"/>
        <v>28.68</v>
      </c>
    </row>
    <row r="148" spans="1:10" ht="26.4" hidden="1">
      <c r="A148" s="1" t="s">
        <v>9</v>
      </c>
      <c r="B148" s="1" t="s">
        <v>25</v>
      </c>
      <c r="C148" s="1" t="s">
        <v>24</v>
      </c>
      <c r="D148" s="1" t="s">
        <v>26</v>
      </c>
      <c r="E148" s="1" t="s">
        <v>27</v>
      </c>
      <c r="F148" s="2"/>
      <c r="G148" s="2"/>
      <c r="H148" s="3">
        <f>((2400*0.024)+(3*33))/1000</f>
        <v>0.15659999999999999</v>
      </c>
      <c r="I148" s="2">
        <f t="shared" si="20"/>
        <v>0</v>
      </c>
      <c r="J148" s="2">
        <f t="shared" si="21"/>
        <v>0</v>
      </c>
    </row>
    <row r="149" spans="1:10" ht="26.4" hidden="1">
      <c r="A149" s="1" t="s">
        <v>9</v>
      </c>
      <c r="B149" s="1" t="s">
        <v>28</v>
      </c>
      <c r="C149" s="1" t="s">
        <v>29</v>
      </c>
      <c r="D149" s="1" t="s">
        <v>26</v>
      </c>
      <c r="E149" s="1" t="s">
        <v>30</v>
      </c>
      <c r="F149" s="2"/>
      <c r="G149" s="2"/>
      <c r="H149" s="3">
        <f>H148*7</f>
        <v>1.0961999999999998</v>
      </c>
      <c r="I149" s="2">
        <f t="shared" si="20"/>
        <v>0</v>
      </c>
      <c r="J149" s="2">
        <f t="shared" si="21"/>
        <v>0</v>
      </c>
    </row>
    <row r="150" spans="1:10">
      <c r="A150" s="11"/>
      <c r="B150" s="11"/>
      <c r="C150" s="11"/>
      <c r="D150" s="11"/>
      <c r="E150" s="11"/>
      <c r="F150" s="11"/>
      <c r="G150" s="11"/>
      <c r="H150" s="12" t="s">
        <v>18</v>
      </c>
      <c r="I150" s="13">
        <f>SUM(I142:I149)</f>
        <v>90.69</v>
      </c>
      <c r="J150" s="13">
        <f>SUM(J142:J149)</f>
        <v>89.789999999999992</v>
      </c>
    </row>
    <row r="151" spans="1:10">
      <c r="A151" s="14"/>
      <c r="B151" s="14"/>
      <c r="C151" s="14"/>
      <c r="D151" s="14"/>
      <c r="E151" s="14"/>
      <c r="F151" s="14"/>
      <c r="G151" s="14"/>
      <c r="H151" s="12" t="s">
        <v>32</v>
      </c>
      <c r="I151" s="15">
        <v>0.26369999999999999</v>
      </c>
      <c r="J151" s="15">
        <v>0.26369999999999999</v>
      </c>
    </row>
    <row r="152" spans="1:10">
      <c r="A152" s="14"/>
      <c r="B152" s="14"/>
      <c r="C152" s="14"/>
      <c r="D152" s="14"/>
      <c r="E152" s="14"/>
      <c r="F152" s="14"/>
      <c r="G152" s="14"/>
      <c r="H152" s="12" t="s">
        <v>18</v>
      </c>
      <c r="I152" s="13">
        <f>I150*(1+I151)</f>
        <v>114.60495299999999</v>
      </c>
      <c r="J152" s="13">
        <f>J150*(1+J151)</f>
        <v>113.46762299999999</v>
      </c>
    </row>
    <row r="153" spans="1:10">
      <c r="A153" s="14"/>
      <c r="B153" s="14"/>
      <c r="C153" s="14"/>
      <c r="D153" s="14"/>
      <c r="E153" s="14"/>
      <c r="F153" s="14"/>
      <c r="G153" s="14"/>
      <c r="H153" s="19" t="s">
        <v>72</v>
      </c>
      <c r="I153" s="20">
        <f>I140+I152</f>
        <v>2766.164953</v>
      </c>
      <c r="J153" s="20">
        <f>J140+J152</f>
        <v>2765.0276229999999</v>
      </c>
    </row>
    <row r="154" spans="1:10" ht="14.4" thickBot="1">
      <c r="A154" s="14"/>
      <c r="B154" s="14"/>
      <c r="C154" s="14"/>
      <c r="D154" s="14"/>
      <c r="E154" s="14"/>
      <c r="F154" s="14"/>
      <c r="G154" s="14"/>
      <c r="H154" s="16"/>
      <c r="I154" s="17"/>
      <c r="J154" s="17"/>
    </row>
    <row r="155" spans="1:10" ht="16.2" thickBot="1">
      <c r="A155" s="27" t="s">
        <v>41</v>
      </c>
      <c r="B155" s="28"/>
      <c r="C155" s="28"/>
      <c r="D155" s="28"/>
      <c r="E155" s="28"/>
      <c r="F155" s="28"/>
      <c r="G155" s="28"/>
      <c r="H155" s="28"/>
      <c r="I155" s="28"/>
      <c r="J155" s="29"/>
    </row>
    <row r="156" spans="1:10" ht="14.4" thickBot="1"/>
    <row r="157" spans="1:10" ht="14.4" thickBot="1">
      <c r="A157" s="21" t="s">
        <v>64</v>
      </c>
      <c r="B157" s="22"/>
      <c r="C157" s="22"/>
      <c r="D157" s="22"/>
      <c r="E157" s="22"/>
      <c r="F157" s="22"/>
      <c r="G157" s="22"/>
      <c r="H157" s="22"/>
      <c r="I157" s="22"/>
      <c r="J157" s="23"/>
    </row>
    <row r="158" spans="1:10" ht="26.4">
      <c r="A158" s="18"/>
      <c r="B158" s="18" t="s">
        <v>0</v>
      </c>
      <c r="C158" s="18" t="s">
        <v>1</v>
      </c>
      <c r="D158" s="18" t="s">
        <v>2</v>
      </c>
      <c r="E158" s="18" t="s">
        <v>57</v>
      </c>
      <c r="F158" s="18" t="s">
        <v>4</v>
      </c>
      <c r="G158" s="18" t="s">
        <v>5</v>
      </c>
      <c r="H158" s="18" t="s">
        <v>58</v>
      </c>
      <c r="I158" s="18" t="s">
        <v>7</v>
      </c>
      <c r="J158" s="18" t="s">
        <v>8</v>
      </c>
    </row>
    <row r="159" spans="1:10" ht="26.4">
      <c r="A159" s="4" t="s">
        <v>59</v>
      </c>
      <c r="B159" s="4" t="s">
        <v>60</v>
      </c>
      <c r="C159" s="4" t="s">
        <v>43</v>
      </c>
      <c r="D159" s="4" t="s">
        <v>42</v>
      </c>
      <c r="E159" s="4" t="s">
        <v>61</v>
      </c>
      <c r="F159" s="5">
        <v>75</v>
      </c>
      <c r="G159" s="5">
        <v>75</v>
      </c>
      <c r="H159" s="6">
        <v>1</v>
      </c>
      <c r="I159" s="5">
        <f>F159*H159</f>
        <v>75</v>
      </c>
      <c r="J159" s="5">
        <f>G159*H159</f>
        <v>75</v>
      </c>
    </row>
    <row r="160" spans="1:10" ht="26.4">
      <c r="A160" s="4" t="s">
        <v>59</v>
      </c>
      <c r="B160" s="4" t="s">
        <v>62</v>
      </c>
      <c r="C160" s="4" t="s">
        <v>44</v>
      </c>
      <c r="D160" s="4" t="s">
        <v>42</v>
      </c>
      <c r="E160" s="4" t="s">
        <v>61</v>
      </c>
      <c r="F160" s="5">
        <v>40</v>
      </c>
      <c r="G160" s="5">
        <v>40</v>
      </c>
      <c r="H160" s="6">
        <v>1</v>
      </c>
      <c r="I160" s="5">
        <f t="shared" ref="I160:I161" si="22">F160*H160</f>
        <v>40</v>
      </c>
      <c r="J160" s="5">
        <f t="shared" ref="J160:J161" si="23">G160*H160</f>
        <v>40</v>
      </c>
    </row>
    <row r="161" spans="1:10" ht="26.4">
      <c r="A161" s="4" t="s">
        <v>59</v>
      </c>
      <c r="B161" s="4" t="s">
        <v>63</v>
      </c>
      <c r="C161" s="4" t="s">
        <v>45</v>
      </c>
      <c r="D161" s="4" t="s">
        <v>42</v>
      </c>
      <c r="E161" s="4" t="s">
        <v>61</v>
      </c>
      <c r="F161" s="5">
        <v>40</v>
      </c>
      <c r="G161" s="5">
        <v>40</v>
      </c>
      <c r="H161" s="6">
        <v>1</v>
      </c>
      <c r="I161" s="5">
        <f t="shared" si="22"/>
        <v>40</v>
      </c>
      <c r="J161" s="5">
        <f t="shared" si="23"/>
        <v>40</v>
      </c>
    </row>
    <row r="162" spans="1:10">
      <c r="A162" s="7"/>
      <c r="B162" s="7"/>
      <c r="C162" s="7"/>
      <c r="D162" s="7"/>
      <c r="E162" s="7"/>
      <c r="F162" s="7"/>
      <c r="G162" s="7"/>
      <c r="H162" s="8" t="s">
        <v>18</v>
      </c>
      <c r="I162" s="9">
        <f>SUM(I159:I161)</f>
        <v>155</v>
      </c>
      <c r="J162" s="9">
        <f>SUM(J159:J161)</f>
        <v>155</v>
      </c>
    </row>
    <row r="163" spans="1:10" ht="14.4" thickBot="1"/>
    <row r="164" spans="1:10" ht="14.4" thickBot="1">
      <c r="A164" s="21" t="s">
        <v>65</v>
      </c>
      <c r="B164" s="22"/>
      <c r="C164" s="22"/>
      <c r="D164" s="22"/>
      <c r="E164" s="22"/>
      <c r="F164" s="22"/>
      <c r="G164" s="22"/>
      <c r="H164" s="22"/>
      <c r="I164" s="22"/>
      <c r="J164" s="23"/>
    </row>
    <row r="165" spans="1:10" ht="26.4">
      <c r="A165" s="18"/>
      <c r="B165" s="18" t="s">
        <v>0</v>
      </c>
      <c r="C165" s="18" t="s">
        <v>1</v>
      </c>
      <c r="D165" s="18" t="s">
        <v>2</v>
      </c>
      <c r="E165" s="18" t="s">
        <v>57</v>
      </c>
      <c r="F165" s="18" t="s">
        <v>4</v>
      </c>
      <c r="G165" s="18" t="s">
        <v>5</v>
      </c>
      <c r="H165" s="18" t="s">
        <v>58</v>
      </c>
      <c r="I165" s="18" t="s">
        <v>7</v>
      </c>
      <c r="J165" s="18" t="s">
        <v>8</v>
      </c>
    </row>
    <row r="166" spans="1:10" ht="26.4">
      <c r="A166" s="4" t="s">
        <v>59</v>
      </c>
      <c r="B166" s="4" t="s">
        <v>60</v>
      </c>
      <c r="C166" s="4" t="s">
        <v>43</v>
      </c>
      <c r="D166" s="4" t="s">
        <v>42</v>
      </c>
      <c r="E166" s="4" t="s">
        <v>61</v>
      </c>
      <c r="F166" s="5">
        <v>62.5</v>
      </c>
      <c r="G166" s="5">
        <v>62.5</v>
      </c>
      <c r="H166" s="6">
        <v>1</v>
      </c>
      <c r="I166" s="5">
        <f>F166*H166</f>
        <v>62.5</v>
      </c>
      <c r="J166" s="5">
        <f>G166*H166</f>
        <v>62.5</v>
      </c>
    </row>
    <row r="167" spans="1:10" ht="26.4">
      <c r="A167" s="4" t="s">
        <v>59</v>
      </c>
      <c r="B167" s="4" t="s">
        <v>62</v>
      </c>
      <c r="C167" s="4" t="s">
        <v>44</v>
      </c>
      <c r="D167" s="4" t="s">
        <v>42</v>
      </c>
      <c r="E167" s="4" t="s">
        <v>61</v>
      </c>
      <c r="F167" s="5">
        <v>40</v>
      </c>
      <c r="G167" s="5">
        <v>40</v>
      </c>
      <c r="H167" s="6">
        <v>1</v>
      </c>
      <c r="I167" s="5">
        <f t="shared" ref="I167:I168" si="24">F167*H167</f>
        <v>40</v>
      </c>
      <c r="J167" s="5">
        <f t="shared" ref="J167:J168" si="25">G167*H167</f>
        <v>40</v>
      </c>
    </row>
    <row r="168" spans="1:10" ht="26.4">
      <c r="A168" s="4" t="s">
        <v>59</v>
      </c>
      <c r="B168" s="4" t="s">
        <v>63</v>
      </c>
      <c r="C168" s="4" t="s">
        <v>45</v>
      </c>
      <c r="D168" s="4" t="s">
        <v>42</v>
      </c>
      <c r="E168" s="4" t="s">
        <v>61</v>
      </c>
      <c r="F168" s="5">
        <v>40</v>
      </c>
      <c r="G168" s="5">
        <v>40</v>
      </c>
      <c r="H168" s="6">
        <v>1</v>
      </c>
      <c r="I168" s="5">
        <f t="shared" si="24"/>
        <v>40</v>
      </c>
      <c r="J168" s="5">
        <f t="shared" si="25"/>
        <v>40</v>
      </c>
    </row>
    <row r="169" spans="1:10">
      <c r="A169" s="7"/>
      <c r="B169" s="7"/>
      <c r="C169" s="7"/>
      <c r="D169" s="7"/>
      <c r="E169" s="7"/>
      <c r="F169" s="7"/>
      <c r="G169" s="7"/>
      <c r="H169" s="8" t="s">
        <v>18</v>
      </c>
      <c r="I169" s="9">
        <f>SUM(I166:I168)</f>
        <v>142.5</v>
      </c>
      <c r="J169" s="9">
        <f>SUM(J166:J168)</f>
        <v>142.5</v>
      </c>
    </row>
    <row r="170" spans="1:10" ht="14.4" thickBot="1"/>
    <row r="171" spans="1:10" ht="14.4" thickBot="1">
      <c r="A171" s="21" t="s">
        <v>66</v>
      </c>
      <c r="B171" s="22"/>
      <c r="C171" s="22"/>
      <c r="D171" s="22"/>
      <c r="E171" s="22"/>
      <c r="F171" s="22"/>
      <c r="G171" s="22"/>
      <c r="H171" s="22"/>
      <c r="I171" s="22"/>
      <c r="J171" s="23"/>
    </row>
    <row r="172" spans="1:10" ht="26.4">
      <c r="A172" s="18"/>
      <c r="B172" s="18" t="s">
        <v>0</v>
      </c>
      <c r="C172" s="18" t="s">
        <v>1</v>
      </c>
      <c r="D172" s="18" t="s">
        <v>2</v>
      </c>
      <c r="E172" s="18" t="s">
        <v>57</v>
      </c>
      <c r="F172" s="18" t="s">
        <v>4</v>
      </c>
      <c r="G172" s="18" t="s">
        <v>5</v>
      </c>
      <c r="H172" s="18" t="s">
        <v>58</v>
      </c>
      <c r="I172" s="18" t="s">
        <v>7</v>
      </c>
      <c r="J172" s="18" t="s">
        <v>8</v>
      </c>
    </row>
    <row r="173" spans="1:10" ht="26.4">
      <c r="A173" s="4" t="s">
        <v>59</v>
      </c>
      <c r="B173" s="4" t="s">
        <v>60</v>
      </c>
      <c r="C173" s="4" t="s">
        <v>43</v>
      </c>
      <c r="D173" s="4" t="s">
        <v>42</v>
      </c>
      <c r="E173" s="4" t="s">
        <v>61</v>
      </c>
      <c r="F173" s="5">
        <v>150</v>
      </c>
      <c r="G173" s="5">
        <v>150</v>
      </c>
      <c r="H173" s="6">
        <v>1</v>
      </c>
      <c r="I173" s="5">
        <f>F173*H173</f>
        <v>150</v>
      </c>
      <c r="J173" s="5">
        <f>G173*H173</f>
        <v>150</v>
      </c>
    </row>
    <row r="174" spans="1:10" ht="26.4">
      <c r="A174" s="4" t="s">
        <v>59</v>
      </c>
      <c r="B174" s="4" t="s">
        <v>62</v>
      </c>
      <c r="C174" s="4" t="s">
        <v>44</v>
      </c>
      <c r="D174" s="4" t="s">
        <v>42</v>
      </c>
      <c r="E174" s="4" t="s">
        <v>61</v>
      </c>
      <c r="F174" s="5">
        <v>40</v>
      </c>
      <c r="G174" s="5">
        <v>40</v>
      </c>
      <c r="H174" s="6">
        <v>1</v>
      </c>
      <c r="I174" s="5">
        <f t="shared" ref="I174:I175" si="26">F174*H174</f>
        <v>40</v>
      </c>
      <c r="J174" s="5">
        <f t="shared" ref="J174:J175" si="27">G174*H174</f>
        <v>40</v>
      </c>
    </row>
    <row r="175" spans="1:10" ht="26.4">
      <c r="A175" s="4" t="s">
        <v>59</v>
      </c>
      <c r="B175" s="4" t="s">
        <v>63</v>
      </c>
      <c r="C175" s="4" t="s">
        <v>45</v>
      </c>
      <c r="D175" s="4" t="s">
        <v>42</v>
      </c>
      <c r="E175" s="4" t="s">
        <v>61</v>
      </c>
      <c r="F175" s="5">
        <v>40</v>
      </c>
      <c r="G175" s="5">
        <v>40</v>
      </c>
      <c r="H175" s="6">
        <v>1</v>
      </c>
      <c r="I175" s="5">
        <f t="shared" si="26"/>
        <v>40</v>
      </c>
      <c r="J175" s="5">
        <f t="shared" si="27"/>
        <v>40</v>
      </c>
    </row>
    <row r="176" spans="1:10">
      <c r="A176" s="7"/>
      <c r="B176" s="7"/>
      <c r="C176" s="7"/>
      <c r="D176" s="7"/>
      <c r="E176" s="7"/>
      <c r="F176" s="7"/>
      <c r="G176" s="7"/>
      <c r="H176" s="8" t="s">
        <v>18</v>
      </c>
      <c r="I176" s="9">
        <f>SUM(I173:I175)</f>
        <v>230</v>
      </c>
      <c r="J176" s="9">
        <f>SUM(J173:J175)</f>
        <v>230</v>
      </c>
    </row>
    <row r="177" spans="1:10" ht="14.4" thickBot="1"/>
    <row r="178" spans="1:10" ht="14.4" thickBot="1">
      <c r="A178" s="21" t="s">
        <v>67</v>
      </c>
      <c r="B178" s="22"/>
      <c r="C178" s="22"/>
      <c r="D178" s="22"/>
      <c r="E178" s="22"/>
      <c r="F178" s="22"/>
      <c r="G178" s="22"/>
      <c r="H178" s="22"/>
      <c r="I178" s="22"/>
      <c r="J178" s="23"/>
    </row>
    <row r="179" spans="1:10" ht="26.4">
      <c r="A179" s="18"/>
      <c r="B179" s="18" t="s">
        <v>0</v>
      </c>
      <c r="C179" s="18" t="s">
        <v>1</v>
      </c>
      <c r="D179" s="18" t="s">
        <v>2</v>
      </c>
      <c r="E179" s="18" t="s">
        <v>57</v>
      </c>
      <c r="F179" s="18" t="s">
        <v>4</v>
      </c>
      <c r="G179" s="18" t="s">
        <v>5</v>
      </c>
      <c r="H179" s="18" t="s">
        <v>58</v>
      </c>
      <c r="I179" s="18" t="s">
        <v>7</v>
      </c>
      <c r="J179" s="18" t="s">
        <v>8</v>
      </c>
    </row>
    <row r="180" spans="1:10" ht="26.4">
      <c r="A180" s="4" t="s">
        <v>59</v>
      </c>
      <c r="B180" s="4" t="s">
        <v>60</v>
      </c>
      <c r="C180" s="4" t="s">
        <v>43</v>
      </c>
      <c r="D180" s="4" t="s">
        <v>42</v>
      </c>
      <c r="E180" s="4" t="s">
        <v>61</v>
      </c>
      <c r="F180" s="5">
        <v>187.5</v>
      </c>
      <c r="G180" s="5">
        <v>187.5</v>
      </c>
      <c r="H180" s="6">
        <v>1</v>
      </c>
      <c r="I180" s="5">
        <f>F180*H180</f>
        <v>187.5</v>
      </c>
      <c r="J180" s="5">
        <f>G180*H180</f>
        <v>187.5</v>
      </c>
    </row>
    <row r="181" spans="1:10" ht="26.4">
      <c r="A181" s="4" t="s">
        <v>59</v>
      </c>
      <c r="B181" s="4" t="s">
        <v>62</v>
      </c>
      <c r="C181" s="4" t="s">
        <v>44</v>
      </c>
      <c r="D181" s="4" t="s">
        <v>42</v>
      </c>
      <c r="E181" s="4" t="s">
        <v>61</v>
      </c>
      <c r="F181" s="5">
        <v>40</v>
      </c>
      <c r="G181" s="5">
        <v>40</v>
      </c>
      <c r="H181" s="6">
        <v>1</v>
      </c>
      <c r="I181" s="5">
        <f t="shared" ref="I181:I182" si="28">F181*H181</f>
        <v>40</v>
      </c>
      <c r="J181" s="5">
        <f t="shared" ref="J181:J182" si="29">G181*H181</f>
        <v>40</v>
      </c>
    </row>
    <row r="182" spans="1:10" ht="26.4">
      <c r="A182" s="4" t="s">
        <v>59</v>
      </c>
      <c r="B182" s="4" t="s">
        <v>63</v>
      </c>
      <c r="C182" s="4" t="s">
        <v>45</v>
      </c>
      <c r="D182" s="4" t="s">
        <v>42</v>
      </c>
      <c r="E182" s="4" t="s">
        <v>61</v>
      </c>
      <c r="F182" s="5">
        <v>40</v>
      </c>
      <c r="G182" s="5">
        <v>40</v>
      </c>
      <c r="H182" s="6">
        <v>1</v>
      </c>
      <c r="I182" s="5">
        <f t="shared" si="28"/>
        <v>40</v>
      </c>
      <c r="J182" s="5">
        <f t="shared" si="29"/>
        <v>40</v>
      </c>
    </row>
    <row r="183" spans="1:10">
      <c r="A183" s="7"/>
      <c r="B183" s="7"/>
      <c r="C183" s="7"/>
      <c r="D183" s="7"/>
      <c r="E183" s="7"/>
      <c r="F183" s="7"/>
      <c r="G183" s="7"/>
      <c r="H183" s="8" t="s">
        <v>18</v>
      </c>
      <c r="I183" s="9">
        <f>SUM(I180:I182)</f>
        <v>267.5</v>
      </c>
      <c r="J183" s="9">
        <f>SUM(J180:J182)</f>
        <v>267.5</v>
      </c>
    </row>
    <row r="184" spans="1:10" ht="14.4" thickBot="1"/>
    <row r="185" spans="1:10" ht="14.4" thickBot="1">
      <c r="A185" s="21" t="s">
        <v>70</v>
      </c>
      <c r="B185" s="22"/>
      <c r="C185" s="22"/>
      <c r="D185" s="22"/>
      <c r="E185" s="22"/>
      <c r="F185" s="22"/>
      <c r="G185" s="22"/>
      <c r="H185" s="22"/>
      <c r="I185" s="22"/>
      <c r="J185" s="23"/>
    </row>
    <row r="186" spans="1:10" ht="26.4">
      <c r="A186" s="18"/>
      <c r="B186" s="18" t="s">
        <v>0</v>
      </c>
      <c r="C186" s="18" t="s">
        <v>1</v>
      </c>
      <c r="D186" s="18" t="s">
        <v>2</v>
      </c>
      <c r="E186" s="18" t="s">
        <v>57</v>
      </c>
      <c r="F186" s="18" t="s">
        <v>4</v>
      </c>
      <c r="G186" s="18" t="s">
        <v>5</v>
      </c>
      <c r="H186" s="18" t="s">
        <v>58</v>
      </c>
      <c r="I186" s="18" t="s">
        <v>7</v>
      </c>
      <c r="J186" s="18" t="s">
        <v>8</v>
      </c>
    </row>
    <row r="187" spans="1:10" ht="26.4">
      <c r="A187" s="4" t="s">
        <v>59</v>
      </c>
      <c r="B187" s="4" t="s">
        <v>62</v>
      </c>
      <c r="C187" s="4" t="s">
        <v>68</v>
      </c>
      <c r="D187" s="4" t="s">
        <v>42</v>
      </c>
      <c r="E187" s="4" t="s">
        <v>69</v>
      </c>
      <c r="F187" s="5">
        <v>14</v>
      </c>
      <c r="G187" s="5">
        <v>14</v>
      </c>
      <c r="H187" s="6">
        <v>1</v>
      </c>
      <c r="I187" s="5">
        <f>F187*H187</f>
        <v>14</v>
      </c>
      <c r="J187" s="5">
        <f>G187*H187</f>
        <v>14</v>
      </c>
    </row>
    <row r="188" spans="1:10">
      <c r="A188" s="7"/>
      <c r="B188" s="7"/>
      <c r="C188" s="7"/>
      <c r="D188" s="7"/>
      <c r="E188" s="7"/>
      <c r="F188" s="7"/>
      <c r="G188" s="7"/>
      <c r="H188" s="8" t="s">
        <v>18</v>
      </c>
      <c r="I188" s="9">
        <f>SUM(I187:I187)</f>
        <v>14</v>
      </c>
      <c r="J188" s="9">
        <f>SUM(J187:J187)</f>
        <v>14</v>
      </c>
    </row>
  </sheetData>
  <mergeCells count="15">
    <mergeCell ref="A87:J87"/>
    <mergeCell ref="A104:J104"/>
    <mergeCell ref="A121:J121"/>
    <mergeCell ref="A2:J2"/>
    <mergeCell ref="A155:J155"/>
    <mergeCell ref="A19:J19"/>
    <mergeCell ref="A36:J36"/>
    <mergeCell ref="A53:J53"/>
    <mergeCell ref="A70:J70"/>
    <mergeCell ref="A138:J138"/>
    <mergeCell ref="A185:J185"/>
    <mergeCell ref="A157:J157"/>
    <mergeCell ref="A164:J164"/>
    <mergeCell ref="A171:J171"/>
    <mergeCell ref="A178:J178"/>
  </mergeCells>
  <pageMargins left="0.511811024" right="0.511811024" top="0.78740157499999996" bottom="0.78740157499999996" header="0.31496062000000002" footer="0.31496062000000002"/>
  <pageSetup paperSize="9" scale="3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 teste</dc:creator>
  <cp:lastModifiedBy>Marcos Vinicius</cp:lastModifiedBy>
  <cp:lastPrinted>2026-05-08T14:11:48Z</cp:lastPrinted>
  <dcterms:created xsi:type="dcterms:W3CDTF">2026-05-07T18:40:01Z</dcterms:created>
  <dcterms:modified xsi:type="dcterms:W3CDTF">2026-05-11T17:59:33Z</dcterms:modified>
</cp:coreProperties>
</file>